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405" windowWidth="28845" windowHeight="646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73" i="29"/>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7"/>
  <c r="B2" i="178"/>
  <c r="B2" i="179"/>
  <c r="B2" i="174"/>
  <c r="A2" i="173"/>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F52" i="34" s="1"/>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E34" i="108" s="1"/>
  <c r="K69" i="29"/>
  <c r="B1136" i="106"/>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F13" i="4" s="1"/>
  <c r="B2596" i="106" s="1"/>
  <c r="D2596"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F28" i="108"/>
  <c r="F31" i="108"/>
  <c r="F36" i="108"/>
  <c r="G28" i="108"/>
  <c r="E29" i="108"/>
  <c r="G29" i="108"/>
  <c r="E30" i="108"/>
  <c r="G30" i="108"/>
  <c r="D31" i="108"/>
  <c r="D36" i="108"/>
  <c r="E31" i="108"/>
  <c r="G31" i="108"/>
  <c r="E33" i="108"/>
  <c r="G33"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B2609" i="106" s="1"/>
  <c r="D2609" i="106" s="1"/>
  <c r="G15" i="4"/>
  <c r="B6032" i="106" s="1"/>
  <c r="D6032" i="106" s="1"/>
  <c r="K13" i="4"/>
  <c r="B3572" i="106" s="1"/>
  <c r="D3572"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29" i="34"/>
  <c r="F126" i="34"/>
  <c r="B5847" i="106"/>
  <c r="D5847" i="106" s="1"/>
  <c r="B5599" i="106"/>
  <c r="D5599" i="106" s="1"/>
  <c r="K274" i="5"/>
  <c r="H109" i="5"/>
  <c r="B6025" i="106" s="1"/>
  <c r="D6025" i="106" s="1"/>
  <c r="D7" i="7"/>
  <c r="B1763" i="106" s="1"/>
  <c r="D1763" i="106" s="1"/>
  <c r="B1746" i="106"/>
  <c r="D1746" i="106" s="1"/>
  <c r="D17" i="7"/>
  <c r="B4104" i="106" s="1"/>
  <c r="D4104" i="106" s="1"/>
  <c r="D12" i="7"/>
  <c r="B1769" i="106" s="1"/>
  <c r="D1769" i="106" s="1"/>
  <c r="D11" i="7"/>
  <c r="B1768" i="106" s="1"/>
  <c r="D1768" i="106" s="1"/>
  <c r="D15" i="7"/>
  <c r="B1772" i="106" s="1"/>
  <c r="D1772" i="106" s="1"/>
  <c r="G173" i="5" l="1"/>
  <c r="B5778" i="106" s="1"/>
  <c r="D5778" i="106" s="1"/>
  <c r="B5770" i="106"/>
  <c r="D5770" i="106" s="1"/>
  <c r="B7041" i="106"/>
  <c r="D7041" i="106" s="1"/>
  <c r="H4" i="4"/>
  <c r="B2655" i="106" s="1"/>
  <c r="D2655" i="106" s="1"/>
  <c r="F105" i="34"/>
  <c r="H173" i="5"/>
  <c r="B5752" i="106"/>
  <c r="D5752" i="106" s="1"/>
  <c r="F110" i="34"/>
  <c r="F127" i="34"/>
  <c r="I274" i="5"/>
  <c r="K173" i="5"/>
  <c r="K6" i="4" s="1"/>
  <c r="B3570" i="106" s="1"/>
  <c r="D3570" i="106" s="1"/>
  <c r="F172" i="5"/>
  <c r="B5644" i="106" s="1"/>
  <c r="D5644" i="106" s="1"/>
  <c r="G109" i="5"/>
  <c r="L331" i="29"/>
  <c r="L305" i="29"/>
  <c r="L354" i="29"/>
  <c r="H341" i="29"/>
  <c r="B3656" i="106" s="1"/>
  <c r="D3656" i="106" s="1"/>
  <c r="K76" i="4"/>
  <c r="B3586" i="106" s="1"/>
  <c r="D3586" i="106" s="1"/>
  <c r="H288" i="29"/>
  <c r="B1454" i="106" s="1"/>
  <c r="D1454" i="106" s="1"/>
  <c r="G15" i="145"/>
  <c r="K24" i="12"/>
  <c r="J90" i="28"/>
  <c r="E28" i="108"/>
  <c r="C14" i="4"/>
  <c r="B2558" i="106" s="1"/>
  <c r="D2558" i="106" s="1"/>
  <c r="D37" i="108"/>
  <c r="F37" i="108"/>
  <c r="G34" i="108"/>
  <c r="E109" i="5"/>
  <c r="E4" i="4" s="1"/>
  <c r="B2630" i="106" s="1"/>
  <c r="D2630" i="106" s="1"/>
  <c r="D109" i="5"/>
  <c r="C172" i="5"/>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3447" i="106"/>
  <c r="D3447" i="106" s="1"/>
  <c r="D19" i="7"/>
  <c r="B1775" i="106" s="1"/>
  <c r="D1775" i="106" s="1"/>
  <c r="B7270" i="106"/>
  <c r="C34" i="131"/>
  <c r="K102" i="29" l="1"/>
  <c r="F275" i="5"/>
  <c r="D30" i="36"/>
  <c r="B7760" i="106"/>
  <c r="D7760" i="106" s="1"/>
  <c r="B5906" i="106"/>
  <c r="D5906" i="106" s="1"/>
  <c r="H6" i="4"/>
  <c r="B7733" i="106"/>
  <c r="D7733" i="106" s="1"/>
  <c r="K26" i="12"/>
  <c r="B7743" i="106" s="1"/>
  <c r="D7743" i="106" s="1"/>
  <c r="B6024" i="106"/>
  <c r="D6024" i="106" s="1"/>
  <c r="G4" i="4"/>
  <c r="B2603" i="106" s="1"/>
  <c r="D2603" i="106" s="1"/>
  <c r="C114" i="29"/>
  <c r="B757" i="106" s="1"/>
  <c r="D757" i="106" s="1"/>
  <c r="B5356" i="106"/>
  <c r="D5356" i="106" s="1"/>
  <c r="D4" i="4"/>
  <c r="B2564" i="106" s="1"/>
  <c r="D2564" i="106" s="1"/>
  <c r="B5214" i="106"/>
  <c r="D5214" i="106" s="1"/>
  <c r="C173" i="5"/>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2656" i="106" l="1"/>
  <c r="D2656"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H10" i="4" l="1"/>
  <c r="B4127" i="106" s="1"/>
  <c r="D4127" i="106" s="1"/>
  <c r="B2658" i="106"/>
  <c r="D2658" i="106" s="1"/>
  <c r="D10" i="171"/>
  <c r="D19" i="171" s="1"/>
  <c r="D32" i="171" s="1"/>
  <c r="D49" i="171" s="1"/>
  <c r="D8" i="4"/>
  <c r="B2568" i="106" s="1"/>
  <c r="D256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H13" i="118" l="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<sst xmlns="http://schemas.openxmlformats.org/spreadsheetml/2006/main" count="5033" uniqueCount="2125">
  <si>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</si>
  <si>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</si>
  <si>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</si>
  <si>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</si>
  <si>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</si>
  <si>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</si>
  <si>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</si>
  <si>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</si>
  <si>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</si>
  <si>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</si>
  <si>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</si>
  <si>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</si>
  <si>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</si>
  <si>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</si>
  <si>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</si>
  <si>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</si>
  <si>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</si>
  <si>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</si>
  <si>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</si>
  <si>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</si>
  <si>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</si>
  <si>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</si>
  <si>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</si>
  <si>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</si>
  <si>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</si>
  <si>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</si>
  <si>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</si>
  <si>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</si>
  <si>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</si>
  <si>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</si>
  <si>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</si>
  <si>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</si>
  <si>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</si>
  <si>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</si>
  <si>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</si>
  <si>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</si>
  <si>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</si>
  <si>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</si>
  <si>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</si>
  <si>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</si>
  <si>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</si>
  <si>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</si>
  <si>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</si>
  <si>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</si>
  <si>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</si>
  <si>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</si>
  <si>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</si>
  <si>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</si>
  <si>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</si>
  <si>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</si>
  <si>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</si>
  <si>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</si>
  <si>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</si>
  <si>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</si>
  <si>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</si>
  <si>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</si>
  <si>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</si>
  <si>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</si>
  <si>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</si>
  <si>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</si>
  <si>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</si>
  <si>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</si>
  <si>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</si>
  <si>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</si>
  <si>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</si>
  <si>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</si>
  <si>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</si>
  <si>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</si>
  <si>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</si>
  <si>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</si>
  <si>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</si>
  <si>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</si>
  <si>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</si>
  <si>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</si>
  <si>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</si>
  <si>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</si>
  <si>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</si>
  <si>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</si>
  <si>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</si>
  <si>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</si>
  <si>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</si>
  <si>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</si>
  <si>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</si>
  <si>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</si>
  <si>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</si>
  <si>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</si>
  <si>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</si>
  <si>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</si>
  <si>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</si>
  <si>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</si>
  <si>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</si>
  <si>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</si>
  <si>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</si>
  <si>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</si>
  <si>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</si>
  <si>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</si>
  <si>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</si>
  <si>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</si>
  <si>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</si>
  <si>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</si>
  <si>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</si>
  <si>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</si>
  <si>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</si>
  <si>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</si>
  <si>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</si>
  <si>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</si>
  <si>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</si>
  <si>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</si>
  <si>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</si>
  <si>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</si>
  <si>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</si>
  <si>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</si>
  <si>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</si>
  <si>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</si>
  <si>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</si>
  <si>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</si>
  <si>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</si>
  <si>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</si>
  <si>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</si>
  <si>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</si>
  <si>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</si>
  <si>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</si>
  <si>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</si>
  <si>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</si>
  <si>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</si>
  <si>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</si>
  <si>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</si>
  <si>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</si>
  <si>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</si>
  <si>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</si>
  <si>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</si>
  <si>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</si>
  <si>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</si>
  <si>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</si>
  <si>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</si>
  <si>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</si>
  <si>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</si>
  <si>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</si>
  <si>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</si>
  <si>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</si>
  <si>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</si>
  <si>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</si>
  <si>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</si>
  <si>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</si>
  <si>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</si>
  <si>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</si>
  <si>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</si>
  <si>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</si>
  <si>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</si>
  <si>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</si>
  <si>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</si>
  <si>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</si>
  <si>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</si>
  <si>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</si>
  <si>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</si>
  <si>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</si>
  <si>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</si>
  <si>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</si>
  <si>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</si>
  <si>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</si>
  <si>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</si>
  <si>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</si>
  <si>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</si>
  <si>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</si>
  <si>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</si>
  <si>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</si>
  <si>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</si>
  <si>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</si>
  <si>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</si>
  <si>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</si>
  <si>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</si>
  <si>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</si>
  <si>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</si>
  <si>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</si>
  <si>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</si>
  <si>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</si>
  <si>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</si>
  <si>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</si>
  <si>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</si>
  <si>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</si>
  <si>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</si>
  <si>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</si>
  <si>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</si>
  <si>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</si>
  <si>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</si>
  <si>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</si>
  <si>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</si>
  <si>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</si>
  <si>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</si>
  <si>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</si>
  <si>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</si>
  <si>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</si>
  <si>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</si>
  <si>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</si>
  <si>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</si>
  <si>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</si>
  <si>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</si>
  <si>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</si>
  <si>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</si>
  <si>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</si>
  <si>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</si>
  <si>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</si>
  <si>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</si>
  <si>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</si>
  <si>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</si>
  <si>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</si>
  <si>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</si>
  <si>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</si>
  <si>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</si>
  <si>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</si>
  <si>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</si>
  <si>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</si>
  <si>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</si>
  <si>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</si>
  <si>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</si>
  <si>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</si>
  <si>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</si>
  <si>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</si>
  <si>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</si>
  <si>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</si>
  <si>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</si>
  <si>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</si>
  <si>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</si>
  <si>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</si>
  <si>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</si>
  <si>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</si>
  <si>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</si>
  <si>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</si>
  <si>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</si>
  <si>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</si>
  <si>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</si>
  <si>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</si>
  <si>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</si>
  <si>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</si>
  <si>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</si>
  <si>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</si>
  <si>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</si>
  <si>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</si>
  <si>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</si>
  <si>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</si>
  <si>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</si>
  <si>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</si>
  <si>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</si>
  <si>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</si>
  <si>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</si>
  <si>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</si>
  <si>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</si>
  <si>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</si>
  <si>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</si>
  <si>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</si>
  <si>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</si>
  <si>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</si>
  <si>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</si>
  <si>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</si>
  <si>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</si>
  <si>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</si>
  <si>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</si>
  <si>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</si>
  <si>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</si>
  <si>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</si>
  <si>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</si>
  <si>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</si>
  <si>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</si>
  <si>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</si>
  <si>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</si>
  <si>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</si>
  <si>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</si>
  <si>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</si>
  <si>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</si>
  <si>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</si>
  <si>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</si>
  <si>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</si>
  <si>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</si>
  <si>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</si>
  <si>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</si>
  <si>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</si>
  <si>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</si>
  <si>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</si>
  <si>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</si>
  <si>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</si>
  <si>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</si>
  <si>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</si>
  <si>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</si>
  <si>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</si>
  <si>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</si>
  <si>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</si>
  <si>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</si>
  <si>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</si>
  <si>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</si>
  <si>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</si>
  <si>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</si>
  <si>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</si>
  <si>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</si>
  <si>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</si>
  <si>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</si>
  <si>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</si>
  <si>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</si>
  <si>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</si>
  <si>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</si>
  <si>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</si>
  <si>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</si>
  <si>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</si>
  <si>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</si>
  <si>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</si>
  <si>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</si>
  <si>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</si>
  <si>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</si>
  <si>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</si>
  <si>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</si>
  <si>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</si>
  <si>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</si>
  <si>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</si>
  <si>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</si>
  <si>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</si>
  <si>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</si>
  <si>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</si>
  <si>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</si>
  <si>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</si>
  <si>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</si>
  <si>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</si>
  <si>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</si>
  <si>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</si>
  <si>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</si>
  <si>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</si>
  <si>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</si>
  <si>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</si>
  <si>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</si>
  <si>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</si>
  <si>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</si>
  <si>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</si>
  <si>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</si>
  <si>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</si>
  <si>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</si>
  <si>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</si>
  <si>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</si>
  <si>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</si>
  <si>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</si>
  <si>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</si>
  <si>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</si>
  <si>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</si>
  <si>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</si>
  <si>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</si>
  <si>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</si>
  <si>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</si>
  <si>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</si>
  <si>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</si>
  <si>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</si>
  <si>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</si>
  <si>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</si>
  <si>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</si>
  <si>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</si>
  <si>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</si>
  <si>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</si>
  <si>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</si>
  <si>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</si>
  <si>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</si>
  <si>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</si>
  <si>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</si>
  <si>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</si>
  <si>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</si>
  <si>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</si>
  <si>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</si>
  <si>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</si>
  <si>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</si>
  <si>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</si>
  <si>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</si>
  <si>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</si>
  <si>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</si>
  <si>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</si>
  <si>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</si>
  <si>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</si>
  <si>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</si>
  <si>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</si>
  <si>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</si>
  <si>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</si>
  <si>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</si>
  <si>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</si>
  <si>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</si>
  <si>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</si>
  <si>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</si>
  <si>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</si>
  <si>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</si>
  <si>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</si>
  <si>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</si>
  <si>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</si>
  <si>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</si>
  <si>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</si>
  <si>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</si>
  <si>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</si>
  <si>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</si>
  <si>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</si>
  <si>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</si>
  <si>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</si>
  <si>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</si>
  <si>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</si>
  <si>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</si>
  <si>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</si>
  <si>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</si>
  <si>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</si>
  <si>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</si>
  <si>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</si>
  <si>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</si>
  <si>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</si>
  <si>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</si>
  <si>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</si>
  <si>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</si>
  <si>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</si>
  <si>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</si>
  <si>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</si>
  <si>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</si>
  <si>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</si>
  <si>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</si>
  <si>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</si>
  <si>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</si>
  <si>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</si>
  <si>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</si>
  <si>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</si>
  <si>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</si>
  <si>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</si>
  <si>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</si>
  <si>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</si>
  <si>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</si>
  <si>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</si>
  <si>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</si>
  <si>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</si>
  <si>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</si>
  <si>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</si>
  <si>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</si>
  <si>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</si>
  <si>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</si>
  <si>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</si>
  <si>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</si>
  <si>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</si>
  <si>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</si>
  <si>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</si>
  <si>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</si>
  <si>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</si>
  <si>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</si>
  <si>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</si>
  <si>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</si>
  <si>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</si>
  <si>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</si>
  <si>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</si>
  <si>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</si>
  <si>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</si>
  <si>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</si>
  <si>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</si>
  <si>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</si>
  <si>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</si>
  <si>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</si>
  <si>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</si>
  <si>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</si>
  <si>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</si>
  <si>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</si>
  <si>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</si>
  <si>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</si>
  <si>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</si>
  <si>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</si>
  <si>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</si>
  <si>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</si>
  <si>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</si>
  <si>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</si>
  <si>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</si>
  <si>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</si>
  <si>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</si>
  <si>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</si>
  <si>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</si>
  <si>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</si>
  <si>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</si>
  <si>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</si>
  <si>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</si>
  <si>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</si>
  <si>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</si>
  <si>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</si>
  <si>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</si>
  <si>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</si>
  <si>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</si>
  <si>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</si>
  <si>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</si>
  <si>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</si>
  <si>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</si>
  <si>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</si>
  <si>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</si>
  <si>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</si>
  <si>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</si>
  <si>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</si>
  <si>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</si>
  <si>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</si>
  <si>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</si>
  <si>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</si>
  <si>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</si>
  <si>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</si>
  <si>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</si>
  <si>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</si>
  <si>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</si>
  <si>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</si>
  <si>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</si>
  <si>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</si>
  <si>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</si>
  <si>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</si>
  <si>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</si>
  <si>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</si>
  <si>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</si>
  <si>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</si>
  <si>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</si>
  <si>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</si>
  <si>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</si>
  <si>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</si>
  <si>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</si>
  <si>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</si>
  <si>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</si>
  <si>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</si>
  <si>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</si>
  <si>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</si>
  <si>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</si>
  <si>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</si>
  <si>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</si>
  <si>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</si>
  <si>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</si>
  <si>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</si>
  <si>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</si>
  <si>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</si>
  <si>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</si>
  <si>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</si>
  <si>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</si>
  <si>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</si>
  <si>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</si>
  <si>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</si>
  <si>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</si>
  <si>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</si>
  <si>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</si>
  <si>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</si>
  <si>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</si>
  <si>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</si>
  <si>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</si>
  <si>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</si>
  <si>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</si>
  <si>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</si>
  <si>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</si>
  <si>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</si>
  <si>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</si>
  <si>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</si>
  <si>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</si>
  <si>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</si>
  <si>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</si>
  <si>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</si>
  <si>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</si>
  <si>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</si>
  <si>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</si>
  <si>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</si>
  <si>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</si>
  <si>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</si>
  <si>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</si>
  <si>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</si>
  <si>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</si>
  <si>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</si>
  <si>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</si>
  <si>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</si>
  <si>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</si>
  <si>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</si>
  <si>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</si>
  <si>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</si>
  <si>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</si>
  <si>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</si>
  <si>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</si>
  <si>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</si>
  <si>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</si>
  <si>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</si>
  <si>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</si>
  <si>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</si>
  <si>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</si>
  <si>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</si>
  <si>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</si>
  <si>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</si>
  <si>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</si>
  <si>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</si>
  <si>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</si>
  <si>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</si>
  <si>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</si>
  <si>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</si>
  <si>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</si>
  <si>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</si>
  <si>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</si>
  <si>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</si>
  <si>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</si>
  <si>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</si>
  <si>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</si>
  <si>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</si>
  <si>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</si>
  <si>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</si>
  <si>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</si>
  <si>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</si>
  <si>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</si>
  <si>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</si>
  <si>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</si>
  <si>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</si>
  <si>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</si>
  <si>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</si>
  <si>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</si>
  <si>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</si>
  <si>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</si>
  <si>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</si>
  <si>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</si>
  <si>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</si>
  <si>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</si>
  <si>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</si>
  <si>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</si>
  <si>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</si>
  <si>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</si>
  <si>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</si>
  <si>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</si>
  <si>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</si>
  <si>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</si>
  <si>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</si>
  <si>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</si>
  <si>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</si>
  <si>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</si>
  <si>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</si>
  <si>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</si>
  <si>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</si>
  <si>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</si>
  <si>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</si>
  <si>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</si>
  <si>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</si>
  <si>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</si>
  <si>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</si>
  <si>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</si>
  <si>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</si>
  <si>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</si>
  <si>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</si>
  <si>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</si>
  <si>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</si>
  <si>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</si>
  <si>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</si>
  <si>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</si>
  <si>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</si>
  <si>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</si>
  <si>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</si>
  <si>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</si>
  <si>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</si>
  <si>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</si>
  <si>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</si>
  <si>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</si>
  <si>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</si>
  <si>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</si>
  <si>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</si>
  <si>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</si>
  <si>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</si>
  <si>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</si>
  <si>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</si>
  <si>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</si>
  <si>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</si>
  <si>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</si>
  <si>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</si>
  <si>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</si>
  <si>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</si>
  <si>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</si>
  <si>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</si>
  <si>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</si>
  <si>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</si>
  <si>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</si>
  <si>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</si>
  <si>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</si>
  <si>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</si>
  <si>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</si>
  <si>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</si>
  <si>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</si>
  <si>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</si>
  <si>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</si>
  <si>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</si>
  <si>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</si>
  <si>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</si>
  <si>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</si>
  <si>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</si>
  <si>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</si>
  <si>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</si>
  <si>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</si>
  <si>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</si>
  <si>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</si>
  <si>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</si>
  <si>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</si>
  <si>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</si>
  <si>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</si>
  <si>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</si>
  <si>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</si>
  <si>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</si>
  <si>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</si>
  <si>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</si>
  <si>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</si>
  <si>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</si>
  <si>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</si>
  <si>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</si>
  <si>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</si>
  <si>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</si>
  <si>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</si>
  <si>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</si>
  <si>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</si>
  <si>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</si>
  <si>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</si>
  <si>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</si>
  <si>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</si>
  <si>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</si>
  <si>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</si>
  <si>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</si>
  <si>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</si>
  <si>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</si>
  <si>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</si>
  <si>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</si>
  <si>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</si>
  <si>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</si>
  <si>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</si>
  <si>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</si>
  <si>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</si>
  <si>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</si>
  <si>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</si>
  <si>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</si>
  <si>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</si>
  <si>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</si>
  <si>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</si>
  <si>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</si>
  <si>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</si>
  <si>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</si>
  <si>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</si>
  <si>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</si>
  <si>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</si>
  <si>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</si>
  <si>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</si>
  <si>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</si>
  <si>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</si>
  <si>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</si>
  <si>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</si>
  <si>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</si>
  <si>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</si>
  <si>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</si>
  <si>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</si>
  <si>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</si>
  <si>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</si>
  <si>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</si>
  <si>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</si>
  <si>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</si>
  <si>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</si>
  <si>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</si>
  <si>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</si>
  <si>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</si>
  <si>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</si>
  <si>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</si>
  <si>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</si>
  <si>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</si>
  <si>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</si>
  <si>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</si>
  <si>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</si>
  <si>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</si>
  <si>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</si>
  <si>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</si>
  <si>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</si>
  <si>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</si>
  <si>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</si>
  <si>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</si>
  <si>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</si>
  <si>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</si>
  <si>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</si>
  <si>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</si>
  <si>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</si>
  <si>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</si>
  <si>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</si>
  <si>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</si>
  <si>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</si>
  <si>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</si>
  <si>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</si>
  <si>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</si>
  <si>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</si>
  <si>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</si>
  <si>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</si>
  <si>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</si>
  <si>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</si>
  <si>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</si>
  <si>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</si>
  <si>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</si>
  <si>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</si>
  <si>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</si>
  <si>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</si>
  <si>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</si>
  <si>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</si>
  <si>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</si>
  <si>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</si>
  <si>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</si>
  <si>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</si>
  <si>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</si>
  <si>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</si>
  <si>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</si>
  <si>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</si>
  <si>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</si>
  <si>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</si>
  <si>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</si>
  <si>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</si>
  <si>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</si>
  <si>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</si>
  <si>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</si>
  <si>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</si>
  <si>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</si>
  <si>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</si>
  <si>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</si>
  <si>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</si>
  <si>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</si>
  <si>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</si>
  <si>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</si>
  <si>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</si>
  <si>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</si>
  <si>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</si>
  <si>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</si>
  <si>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</si>
  <si>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</si>
  <si>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</si>
  <si>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</si>
  <si>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</si>
  <si>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</si>
  <si>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</si>
  <si>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</si>
  <si>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</si>
  <si>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</si>
  <si>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</si>
  <si>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</si>
  <si>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</si>
  <si>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</si>
  <si>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</si>
  <si>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</si>
  <si>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</si>
  <si>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</si>
  <si>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</si>
  <si>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</si>
  <si>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</si>
  <si>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</si>
  <si>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</si>
  <si>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</si>
  <si>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</si>
  <si>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</si>
  <si>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</si>
  <si>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</si>
  <si>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</si>
  <si>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</si>
  <si>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</si>
  <si>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</si>
  <si>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</si>
  <si>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</si>
  <si>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</si>
  <si>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</si>
  <si>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</si>
  <si>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</si>
  <si>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</si>
  <si>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</si>
  <si>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</si>
  <si>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</si>
  <si>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</si>
  <si>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</si>
  <si>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</si>
  <si>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</si>
  <si>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</si>
  <si>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</si>
  <si>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</si>
  <si>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</si>
  <si>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</si>
  <si>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</si>
  <si>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</si>
  <si>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</si>
  <si>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</si>
  <si>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</si>
  <si>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</si>
  <si>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</si>
  <si>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</si>
  <si>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</si>
  <si>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</si>
  <si>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</si>
  <si>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</si>
  <si>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</si>
  <si>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</si>
  <si>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</si>
  <si>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</si>
  <si>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</si>
  <si>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</si>
  <si>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</si>
  <si>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</si>
  <si>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</si>
  <si>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</si>
  <si>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</si>
  <si>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</si>
  <si>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</si>
  <si>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</si>
  <si>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</si>
  <si>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</si>
  <si>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</si>
  <si>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</si>
  <si>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</si>
  <si>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</si>
  <si>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</si>
  <si>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</si>
  <si>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</si>
  <si>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</si>
  <si>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</si>
  <si>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</si>
  <si>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</si>
  <si>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</si>
  <si>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</si>
  <si>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</si>
  <si>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</si>
  <si>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</si>
  <si>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</si>
  <si>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</si>
  <si>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</si>
  <si>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</si>
  <si>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</si>
  <si>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</si>
  <si>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</si>
  <si>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</si>
  <si>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</si>
  <si>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</si>
  <si>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</si>
  <si>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</si>
  <si>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</si>
  <si>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</si>
  <si>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</si>
  <si>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</si>
  <si>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</si>
  <si>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</si>
  <si>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</si>
  <si>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</si>
  <si>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</si>
  <si>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</si>
  <si>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</si>
  <si>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</si>
  <si>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</si>
  <si>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</si>
  <si>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</si>
  <si>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</si>
  <si>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</si>
  <si>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</si>
  <si>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</si>
  <si>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</si>
  <si>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</si>
  <si>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</si>
  <si>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</si>
  <si>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</si>
  <si>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</si>
  <si>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</si>
  <si>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</si>
  <si>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</si>
  <si>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</si>
  <si>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</si>
  <si>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</si>
  <si>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</si>
  <si>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</si>
  <si>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</si>
  <si>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</si>
  <si>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</si>
  <si>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</si>
  <si>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</si>
  <si>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</si>
  <si>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</si>
  <si>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</si>
  <si>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</si>
  <si>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</si>
  <si>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</si>
  <si>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</si>
  <si>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</si>
  <si>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</si>
  <si>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</si>
  <si>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</si>
  <si>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</si>
  <si>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</si>
  <si>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</si>
  <si>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</si>
  <si>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</si>
  <si>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</si>
  <si>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</si>
  <si>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</si>
  <si>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</si>
  <si>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</si>
  <si>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</si>
  <si>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</si>
  <si>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</si>
  <si>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</si>
  <si>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</si>
  <si>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</si>
  <si>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</si>
  <si>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</si>
  <si>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</si>
  <si>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</si>
  <si>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</si>
  <si>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</si>
  <si>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</si>
  <si>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</si>
  <si>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</si>
  <si>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</si>
  <si>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</si>
  <si>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</si>
  <si>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</si>
  <si>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</si>
  <si>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</si>
  <si>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</si>
  <si>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</si>
  <si>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</si>
  <si>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</si>
  <si>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</si>
  <si>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</si>
  <si>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</si>
  <si>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</si>
  <si>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</si>
  <si>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</si>
  <si>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</si>
  <si>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</si>
  <si>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</si>
  <si>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</si>
  <si>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</si>
  <si>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</si>
  <si>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</si>
  <si>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</si>
  <si>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</si>
  <si>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</si>
  <si>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</si>
  <si>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</si>
  <si>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</si>
  <si>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</si>
  <si>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</si>
  <si>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</si>
  <si>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</si>
  <si>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</si>
  <si>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</si>
  <si>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</si>
  <si>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</si>
  <si>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</si>
  <si>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</si>
  <si>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</si>
  <si>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</si>
  <si>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</si>
  <si>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</si>
  <si>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</si>
  <si>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</si>
  <si>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</si>
  <si>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</si>
  <si>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</si>
  <si>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</si>
  <si>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</si>
  <si>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</si>
  <si>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</si>
  <si>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</si>
  <si>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</si>
  <si>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</si>
  <si>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</si>
  <si>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</si>
  <si>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</si>
  <si>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</si>
  <si>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</si>
  <si>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</si>
  <si>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</si>
  <si>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</si>
  <si>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</si>
  <si>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</si>
  <si>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</si>
  <si>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</si>
  <si>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</si>
  <si>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</si>
  <si>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</si>
  <si>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</si>
  <si>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</si>
  <si>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</si>
  <si>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</si>
  <si>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</si>
  <si>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</si>
  <si>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</si>
  <si>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</si>
  <si>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</si>
  <si>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</si>
  <si>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</si>
  <si>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</si>
  <si>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</si>
  <si>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</si>
  <si>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</si>
  <si>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</si>
  <si>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</si>
  <si>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</si>
  <si>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</si>
  <si>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</si>
  <si>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</si>
  <si>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</si>
  <si>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</si>
  <si>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</si>
  <si>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</si>
  <si>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</si>
  <si>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</si>
  <si>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</si>
  <si>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</si>
  <si>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</si>
  <si>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</si>
  <si>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</si>
  <si>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</si>
  <si>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</si>
  <si>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</si>
  <si>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</si>
  <si>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</si>
  <si>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</si>
  <si>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</si>
  <si>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</si>
  <si>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</si>
  <si>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</si>
  <si>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</si>
  <si>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</si>
  <si>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</si>
  <si>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</si>
  <si>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</si>
  <si>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</si>
  <si>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</si>
  <si>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</si>
  <si>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</si>
  <si>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</si>
  <si>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</si>
  <si>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</si>
  <si>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</si>
  <si>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</si>
  <si>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</si>
  <si>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</si>
  <si>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</si>
  <si>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</si>
  <si>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</si>
  <si>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</si>
  <si>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</si>
  <si>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</si>
  <si>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</si>
  <si>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</si>
  <si>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</si>
  <si>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</si>
  <si>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</si>
  <si>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</si>
  <si>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</si>
  <si>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</si>
  <si>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</si>
  <si>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</si>
  <si>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</si>
  <si>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</si>
  <si>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</si>
  <si>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</si>
  <si>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</si>
  <si>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</si>
  <si>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</si>
  <si>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</si>
  <si>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</si>
  <si>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</si>
  <si>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</si>
  <si>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</si>
  <si>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</si>
  <si>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</si>
  <si>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</si>
  <si>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</si>
  <si>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</si>
  <si>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</si>
  <si>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</si>
  <si>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</si>
  <si>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</si>
  <si>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</si>
  <si>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</si>
  <si>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</si>
  <si>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</si>
  <si>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</si>
  <si>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</si>
  <si>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</si>
  <si>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</si>
  <si>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</si>
  <si>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</si>
  <si>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</si>
  <si>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</si>
  <si>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</si>
  <si>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</si>
  <si>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</si>
  <si>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</si>
  <si>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</si>
  <si>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</si>
  <si>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</si>
  <si>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</si>
  <si>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</si>
  <si>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</si>
  <si>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</si>
  <si>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</si>
  <si>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</si>
  <si>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</si>
  <si>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</si>
  <si>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</si>
  <si>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</si>
  <si>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</si>
  <si>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</si>
  <si>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</si>
  <si>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</si>
  <si>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</si>
  <si>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</si>
  <si>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</si>
  <si>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</si>
  <si>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</si>
  <si>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</si>
  <si>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</si>
  <si>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</si>
  <si>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</si>
  <si>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</si>
  <si>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</si>
  <si>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</si>
  <si>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</si>
  <si>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</si>
  <si>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</si>
  <si>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</si>
  <si>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</si>
  <si>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</si>
  <si>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</si>
  <si>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</si>
  <si>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</si>
  <si>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</si>
  <si>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</si>
  <si>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</si>
  <si>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</si>
  <si>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</si>
  <si>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</si>
  <si>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</si>
  <si>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</si>
  <si>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</si>
  <si>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</si>
  <si>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</si>
  <si>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</si>
  <si>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</si>
  <si>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</si>
  <si>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</si>
  <si>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</si>
  <si>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</si>
  <si>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</si>
  <si>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</si>
  <si>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</si>
  <si>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</si>
  <si>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</si>
  <si>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</si>
  <si>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</si>
  <si>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</si>
  <si>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</si>
  <si>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</si>
  <si>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</si>
  <si>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</si>
  <si>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</si>
  <si>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</si>
  <si>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</si>
  <si>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</si>
  <si>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</si>
  <si>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</si>
  <si>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</si>
  <si>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</si>
  <si>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</si>
  <si>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</si>
  <si>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</si>
  <si>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</si>
  <si>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</si>
  <si>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</si>
  <si>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</si>
  <si>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</si>
  <si>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</si>
  <si>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</si>
  <si>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</si>
  <si>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</si>
  <si>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</si>
  <si>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</si>
  <si>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</si>
  <si>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</si>
  <si>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</si>
  <si>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</si>
  <si>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</si>
  <si>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</si>
  <si>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</si>
  <si>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</si>
  <si>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</si>
  <si>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</si>
  <si>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</si>
  <si>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</si>
  <si>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</si>
  <si>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</si>
  <si>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</si>
  <si>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</si>
  <si>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</si>
  <si>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</si>
  <si>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</si>
  <si>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</si>
  <si>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</si>
  <si>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</si>
  <si>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</si>
  <si>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</si>
  <si>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</si>
  <si>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</si>
  <si>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</si>
  <si>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</si>
  <si>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</si>
  <si>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</si>
  <si>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</si>
  <si>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</si>
  <si>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</si>
  <si>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</si>
  <si>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</si>
  <si>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</si>
  <si>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</si>
  <si>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</si>
  <si>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</si>
  <si>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</si>
  <si>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</si>
  <si>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</si>
  <si>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</si>
  <si>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</si>
  <si>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</si>
  <si>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</si>
  <si>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</si>
  <si>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</si>
  <si>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</si>
  <si>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</si>
  <si>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</si>
  <si>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</si>
  <si>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</si>
  <si>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</si>
  <si>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</si>
  <si>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</si>
  <si>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</si>
  <si>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</si>
  <si>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</si>
  <si>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</si>
  <si>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</si>
  <si>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</si>
  <si>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</si>
  <si>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</si>
  <si>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</si>
  <si>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</si>
  <si>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</si>
  <si>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</si>
  <si>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</si>
  <si>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</si>
  <si>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</si>
  <si>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</si>
  <si>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</si>
  <si>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</si>
  <si>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</si>
  <si>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</si>
  <si>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</si>
  <si>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</si>
  <si>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</si>
  <si>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</si>
  <si>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</si>
  <si>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</si>
  <si>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</si>
  <si>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</si>
  <si>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</si>
  <si>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</si>
  <si>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</si>
  <si>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</si>
  <si>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</si>
  <si>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</si>
  <si>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</si>
  <si>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</si>
  <si>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</si>
  <si>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</si>
  <si>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</si>
  <si>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</si>
  <si>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</si>
  <si>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</si>
  <si>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</si>
  <si>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</si>
  <si>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</si>
  <si>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</si>
  <si>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</si>
  <si>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</si>
  <si>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</si>
  <si>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</si>
  <si>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</si>
  <si>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</si>
  <si>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</si>
  <si>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</si>
  <si>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</si>
  <si>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</si>
  <si>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</si>
  <si>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</si>
  <si>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</si>
  <si>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</si>
  <si>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</si>
  <si>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</si>
  <si>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</si>
  <si>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</si>
  <si>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</si>
  <si>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</si>
  <si>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</si>
  <si>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</si>
  <si>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</si>
  <si>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</si>
  <si>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</si>
  <si>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</si>
  <si>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</si>
  <si>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</si>
  <si>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</si>
  <si>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</si>
  <si>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</si>
  <si>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</si>
  <si>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</si>
  <si>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</si>
  <si>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</si>
  <si>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</si>
  <si>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</si>
  <si>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</si>
  <si>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</si>
  <si>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</si>
  <si>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</si>
  <si>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</si>
  <si>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</si>
  <si>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</si>
  <si>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</si>
  <si>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</si>
  <si>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</si>
  <si>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</si>
  <si>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</si>
  <si>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</si>
  <si>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</si>
  <si>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</si>
  <si>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</si>
  <si>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</si>
  <si>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</si>
  <si>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</si>
  <si>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</si>
  <si>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</si>
  <si>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</si>
  <si>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</si>
  <si>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</si>
  <si>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</si>
  <si>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</si>
  <si>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</si>
  <si>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</si>
  <si>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</si>
  <si>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</si>
  <si>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</si>
  <si>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</si>
  <si>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</si>
  <si>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</si>
  <si>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</si>
  <si>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</si>
  <si>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</si>
  <si>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</si>
  <si>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</si>
  <si>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</si>
  <si>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</si>
  <si>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</si>
  <si>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</si>
  <si>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</si>
  <si>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</si>
  <si>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</si>
  <si>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</si>
  <si>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</si>
  <si>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</si>
  <si>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</si>
  <si>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</si>
  <si>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</si>
  <si>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</si>
  <si>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</si>
  <si>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</si>
  <si>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</si>
  <si>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</si>
  <si>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</si>
  <si>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</si>
  <si>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</si>
  <si>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</si>
  <si>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</si>
  <si>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</si>
  <si>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</si>
  <si>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</si>
  <si>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</si>
  <si>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</si>
  <si>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</si>
  <si>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</si>
  <si>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</si>
  <si>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</si>
  <si>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</si>
  <si>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</si>
  <si>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</si>
  <si>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</si>
  <si>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</si>
  <si>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</si>
  <si>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</si>
  <si>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</si>
  <si>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</si>
  <si>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</si>
  <si>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</si>
  <si>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</si>
  <si>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</si>
  <si>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</si>
  <si>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</si>
  <si>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</si>
  <si>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</si>
  <si>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</si>
  <si>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</si>
  <si>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</si>
  <si>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</si>
  <si>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</si>
  <si>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</si>
  <si>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</si>
  <si>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</si>
  <si>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</si>
  <si>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</si>
  <si>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</si>
  <si>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</si>
  <si>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</si>
  <si>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</si>
  <si>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</si>
  <si>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</si>
  <si>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</si>
  <si>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</si>
  <si>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</si>
  <si>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</si>
  <si>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</si>
  <si>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</si>
  <si>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</si>
  <si>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</si>
  <si>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</si>
  <si>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</si>
  <si>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</si>
  <si>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</si>
  <si>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</si>
  <si>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</si>
  <si>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</si>
  <si>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</si>
  <si>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</si>
  <si>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</si>
  <si>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</si>
  <si>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</si>
  <si>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</si>
  <si>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</si>
  <si>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</si>
  <si>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</si>
  <si>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</si>
  <si>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</si>
  <si>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</si>
  <si>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</si>
  <si>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</si>
  <si>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</si>
  <si>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</si>
  <si>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</si>
  <si>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</si>
  <si>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</si>
  <si>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</si>
  <si>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</si>
  <si>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</si>
  <si>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</si>
  <si>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</si>
  <si>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</si>
  <si>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</si>
  <si>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</si>
  <si>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</si>
  <si>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</si>
  <si>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</si>
  <si>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</si>
  <si>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</si>
  <si>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</si>
  <si>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</si>
  <si>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</si>
  <si>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</si>
  <si>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</si>
  <si>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</si>
  <si>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</si>
  <si>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</si>
  <si>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</si>
  <si>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</si>
  <si>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</si>
  <si>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</si>
  <si>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</si>
  <si>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</si>
  <si>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</si>
  <si>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</si>
  <si>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</si>
  <si>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</si>
  <si>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</si>
  <si>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</si>
  <si>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</si>
  <si>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</si>
  <si>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</si>
  <si>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</si>
  <si>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</si>
  <si>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</si>
  <si>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</si>
  <si>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</si>
  <si>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</si>
  <si>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</si>
  <si>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</si>
  <si>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</si>
  <si>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</si>
  <si>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</si>
  <si>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</si>
  <si>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</si>
  <si>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</si>
  <si>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</si>
  <si>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</si>
  <si>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</si>
  <si>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</si>
  <si>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</si>
  <si>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</si>
  <si>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</si>
  <si>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</si>
  <si>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</si>
  <si>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</si>
  <si>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</si>
  <si>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</si>
  <si>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</si>
  <si>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</si>
  <si>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</si>
  <si>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</si>
  <si>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</si>
  <si>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</si>
  <si>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</si>
  <si>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</si>
  <si>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</si>
  <si>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</si>
  <si>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</si>
  <si>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</si>
  <si>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</si>
  <si>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</si>
  <si>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</si>
  <si>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</si>
  <si>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</si>
  <si>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</si>
  <si>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</si>
  <si>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</si>
  <si>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</si>
  <si>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</si>
  <si>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</si>
  <si>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</si>
  <si>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</si>
  <si>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</si>
  <si>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</si>
  <si>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</si>
  <si>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</si>
  <si>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</si>
  <si>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</si>
  <si>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</si>
  <si>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</si>
  <si>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</si>
  <si>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</si>
  <si>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</si>
  <si>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</si>
  <si>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</si>
  <si>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</si>
  <si>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</si>
  <si>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</si>
  <si>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</si>
  <si>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</si>
  <si>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</si>
  <si>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</si>
  <si>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</si>
  <si>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</si>
  <si>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</si>
  <si>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</si>
  <si>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</si>
  <si>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</si>
  <si>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</si>
  <si>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</si>
  <si>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</si>
  <si>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</si>
  <si>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</si>
  <si>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</si>
  <si>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</si>
  <si>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</si>
  <si>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</si>
  <si>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</si>
  <si>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</si>
  <si>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</si>
  <si>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</si>
  <si>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</si>
  <si>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</si>
  <si>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</si>
  <si>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</si>
  <si>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</si>
  <si>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</si>
  <si>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</si>
  <si>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</si>
  <si>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</si>
  <si>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</si>
  <si>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</si>
  <si>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</si>
  <si>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</si>
  <si>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</si>
  <si>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</si>
  <si>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</si>
  <si>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</si>
  <si>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</si>
  <si>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</si>
  <si>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</si>
  <si>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</si>
  <si>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</si>
  <si>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</si>
  <si>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</si>
  <si>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</si>
  <si>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</si>
  <si>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</si>
  <si>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</si>
  <si>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</si>
  <si>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</si>
  <si>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</si>
  <si>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</si>
  <si>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</si>
  <si>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</si>
  <si>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</si>
  <si>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</si>
  <si>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</si>
  <si>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</si>
  <si>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</si>
  <si>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</si>
  <si>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</si>
  <si>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</si>
  <si>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</si>
  <si>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</si>
  <si>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</si>
  <si>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</si>
  <si>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</si>
  <si>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</si>
  <si>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</si>
  <si>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</si>
  <si>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</si>
  <si>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</si>
  <si>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</si>
  <si>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</si>
  <si>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</si>
  <si>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</si>
  <si>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</si>
  <si>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</si>
  <si>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</si>
  <si>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</si>
  <si>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</si>
  <si>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</si>
  <si>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</si>
  <si>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</si>
  <si>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</si>
  <si>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</si>
  <si>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</si>
  <si>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</si>
  <si>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</si>
  <si>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</si>
  <si>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</si>
  <si>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</si>
  <si>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</si>
  <si>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</si>
  <si>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</si>
  <si>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</si>
  <si>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</si>
  <si>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</si>
  <si>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</si>
  <si>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</si>
  <si>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</si>
  <si>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</si>
  <si>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</si>
  <si>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</si>
  <si>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</si>
  <si>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</si>
  <si>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</si>
  <si>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</si>
  <si>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</si>
  <si>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</si>
  <si>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</si>
  <si>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</si>
  <si>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</si>
  <si>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</si>
  <si>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</si>
  <si>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</si>
  <si>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</si>
  <si>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</si>
  <si>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</si>
  <si>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</si>
  <si>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</si>
  <si>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</si>
  <si>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</si>
  <si>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</si>
  <si>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</si>
  <si>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</si>
  <si>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</si>
  <si>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</si>
  <si>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</si>
  <si>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</si>
  <si>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</si>
  <si>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</si>
  <si>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</si>
  <si>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</si>
  <si>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</si>
  <si>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</si>
  <si>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</si>
  <si>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</si>
  <si>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</si>
  <si>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</si>
  <si>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</si>
  <si>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</si>
  <si>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</si>
  <si>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</si>
  <si>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</si>
  <si>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</si>
  <si>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</si>
  <si>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</si>
  <si>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</si>
  <si>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</si>
  <si>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</si>
  <si>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</si>
  <si>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</si>
  <si>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</si>
  <si>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</si>
  <si>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</si>
  <si>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</si>
  <si>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</si>
  <si>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</si>
  <si>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</si>
  <si>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</si>
  <si>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</si>
  <si>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</si>
  <si>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</si>
  <si>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</si>
  <si>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</si>
  <si>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</si>
  <si>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</si>
  <si>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</si>
  <si>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</si>
  <si>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</si>
  <si>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</si>
  <si>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</si>
  <si>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</si>
  <si>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</si>
  <si>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</si>
  <si>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</si>
  <si>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</si>
  <si>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</si>
  <si>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</si>
  <si>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</si>
  <si>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</si>
  <si>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</si>
  <si>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</si>
  <si>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</si>
  <si>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</si>
  <si>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</si>
  <si>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</si>
  <si>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</si>
  <si>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</si>
  <si>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</si>
  <si>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</si>
  <si>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</si>
  <si>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</si>
  <si>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</si>
  <si>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</si>
  <si>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</si>
  <si>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</si>
  <si>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</si>
  <si>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</si>
  <si>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</si>
  <si>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</si>
  <si>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</si>
  <si>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</si>
  <si>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</si>
  <si>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</si>
  <si>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</si>
  <si>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</si>
  <si>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</si>
  <si>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</si>
  <si>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</si>
  <si>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</si>
  <si>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</si>
  <si>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</si>
  <si>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</si>
  <si>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</si>
  <si>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</si>
  <si>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</si>
  <si>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</si>
  <si>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</si>
  <si>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</si>
  <si>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</si>
  <si>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</si>
  <si>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</si>
  <si>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</si>
  <si>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</si>
  <si>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</si>
  <si>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</si>
  <si>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</si>
  <si>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</si>
  <si>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</si>
  <si>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</si>
  <si>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</si>
  <si>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</si>
  <si>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</si>
  <si>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</si>
  <si>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</si>
  <si>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</si>
  <si>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</si>
  <si>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</si>
  <si>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</si>
  <si>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</si>
  <si>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</si>
  <si>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</si>
  <si>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</si>
  <si>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</si>
  <si>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</si>
  <si>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</si>
  <si>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</si>
  <si>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</si>
  <si>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</si>
  <si>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</si>
  <si>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</si>
  <si>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</si>
  <si>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</si>
  <si>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</si>
  <si>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</si>
  <si>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</si>
  <si>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</si>
  <si>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</si>
  <si>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</si>
  <si>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</si>
  <si>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</si>
  <si>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</si>
  <si>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</si>
  <si>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</si>
  <si>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</si>
  <si>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</si>
  <si>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</si>
  <si>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</si>
  <si>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</si>
  <si>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</si>
  <si>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</si>
  <si>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</si>
  <si>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</si>
  <si>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</si>
  <si>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</si>
  <si>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</si>
  <si>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</si>
  <si>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</si>
  <si>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</si>
  <si>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</si>
  <si>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</si>
  <si>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</si>
  <si>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</si>
  <si>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</si>
  <si>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</si>
  <si>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</si>
  <si>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</si>
  <si>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</si>
  <si>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</si>
  <si>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</si>
  <si>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</si>
  <si>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</si>
  <si>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</si>
  <si>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</si>
  <si>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</si>
  <si>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</si>
  <si>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</si>
  <si>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</si>
  <si>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</si>
  <si>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</si>
  <si>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</si>
  <si>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</si>
  <si>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</si>
  <si>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</si>
  <si>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</si>
  <si>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</si>
  <si>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</si>
  <si>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</si>
  <si>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</si>
  <si>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</si>
  <si>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</si>
  <si>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</si>
  <si>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</si>
  <si>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</si>
  <si>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</si>
  <si>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</si>
  <si>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</si>
  <si>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</si>
  <si>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</si>
  <si>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</si>
  <si>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</si>
  <si>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</si>
  <si>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</si>
  <si>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</si>
  <si>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</si>
  <si>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</si>
  <si>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</si>
  <si>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</si>
  <si>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</si>
  <si>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</si>
  <si>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</si>
  <si>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</si>
  <si>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</si>
  <si>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</si>
  <si>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</si>
  <si>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</si>
  <si>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</si>
  <si>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</si>
  <si>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</si>
  <si>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</si>
  <si>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</si>
  <si>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</si>
  <si>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</si>
  <si>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</si>
  <si>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</si>
  <si>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</si>
  <si>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</si>
  <si>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</si>
  <si>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</si>
  <si>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</si>
  <si>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</si>
  <si>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</si>
  <si>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</si>
  <si>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</si>
  <si>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</si>
  <si>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</si>
  <si>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</si>
  <si>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</si>
  <si>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</si>
  <si>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</si>
  <si>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</si>
  <si>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</si>
  <si>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</si>
  <si>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</si>
  <si>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</si>
  <si>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</si>
  <si>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</si>
  <si>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</si>
  <si>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</si>
  <si>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</si>
  <si>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</si>
  <si>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</si>
  <si>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</si>
  <si>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</si>
  <si>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</si>
  <si>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</si>
  <si>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</si>
  <si>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</si>
  <si>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</si>
  <si>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</si>
  <si>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</si>
  <si>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</si>
  <si>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</si>
  <si>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</si>
  <si>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</si>
  <si>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</si>
  <si>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</si>
  <si>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</si>
  <si>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</si>
  <si>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</si>
  <si>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</si>
  <si>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</si>
  <si>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</si>
  <si>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</si>
  <si>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</si>
  <si>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</si>
  <si>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</si>
  <si>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</si>
  <si>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</si>
  <si>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</si>
  <si>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</si>
  <si>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</si>
  <si>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</si>
  <si>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</si>
  <si>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</si>
  <si>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</si>
  <si>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</si>
  <si>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</si>
  <si>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</si>
  <si>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</si>
  <si>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</si>
  <si>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</si>
  <si>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</si>
  <si>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</si>
  <si>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</si>
  <si>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</si>
  <si>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</si>
  <si>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</si>
  <si>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</si>
  <si>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</si>
  <si>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</si>
  <si>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</si>
  <si>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</si>
  <si>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</si>
  <si>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</si>
  <si>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</si>
  <si>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</si>
  <si>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</si>
  <si>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</si>
  <si>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</si>
  <si>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</si>
  <si>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</si>
  <si>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</si>
  <si>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</si>
  <si>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</si>
  <si>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</si>
  <si>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</si>
  <si>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</si>
  <si>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</si>
  <si>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</si>
  <si>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</si>
  <si>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</si>
  <si>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</si>
  <si>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</si>
  <si>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</si>
  <si>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</si>
  <si>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</si>
  <si>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</si>
  <si>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</si>
  <si>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</si>
  <si>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</si>
  <si>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</si>
  <si>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</si>
  <si>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Cook County</t>
  </si>
  <si>
    <t>1500 McDaniel Avenue</t>
  </si>
  <si>
    <t>Evanston</t>
  </si>
  <si>
    <t>Dr. Paul Goren</t>
  </si>
  <si>
    <t>gorenp@district65.net</t>
  </si>
  <si>
    <t>847-859-8000</t>
  </si>
  <si>
    <t>847-866-7241</t>
  </si>
  <si>
    <t>RSM US LLP</t>
  </si>
  <si>
    <t>John George</t>
  </si>
  <si>
    <t>One South Wacker, Suite 800</t>
  </si>
  <si>
    <t>Chicago</t>
  </si>
  <si>
    <t>IL</t>
  </si>
  <si>
    <t>312-634-3400</t>
  </si>
  <si>
    <t>312-634-5518</t>
  </si>
  <si>
    <t>066-003346</t>
  </si>
  <si>
    <t>john.george@rsmus.com</t>
  </si>
  <si>
    <t>legal support provided as necessary for E65 counsel</t>
  </si>
  <si>
    <t>administrative functions performed by Evanston 65 staff</t>
  </si>
  <si>
    <t>Revenues, Line 272, other federal funds, Department of rehab services grant</t>
  </si>
  <si>
    <t>note that errors shown in "audit check" tab are not errors as the related schedules are not applicable to the joint agreement</t>
  </si>
  <si>
    <t>Deduct of rehab services grant</t>
  </si>
  <si>
    <t>no SEFA required as federal funds below $750k</t>
  </si>
  <si>
    <t>N/A</t>
  </si>
  <si>
    <t>obafemir@district65.net</t>
  </si>
  <si>
    <t>X</t>
  </si>
  <si>
    <t>Evanston District 65/202 Joint Agreement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</si>
</sst>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47625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47625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5703125" defaultRowHeight="12.75" x14ac:dyDescent="0.2"/>
  <cols>
    <col min="1" max="1" width="13.570312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42578125" style="178" customWidth="1"/>
    <col min="8" max="8" width="8.85546875" style="178" customWidth="1"/>
    <col min="9" max="9" width="1.5703125" style="178" customWidth="1"/>
    <col min="10" max="10" width="3.42578125" style="178" customWidth="1"/>
    <col min="11" max="11" width="5.85546875" style="178" customWidth="1"/>
    <col min="12" max="13" width="3.42578125" style="178" customWidth="1"/>
    <col min="14" max="14" width="6.42578125" style="178" customWidth="1"/>
    <col min="15" max="15" width="3.42578125" style="178" customWidth="1"/>
    <col min="16" max="16" width="12.5703125" style="178" customWidth="1"/>
    <col min="17" max="18" width="8.5703125" style="178" customWidth="1"/>
    <col min="19" max="19" width="7.42578125" style="178" customWidth="1"/>
    <col min="20" max="20" width="11" style="178" customWidth="1"/>
    <col min="21" max="21" width="3.140625" style="178" customWidth="1"/>
    <col min="22" max="22" width="4.140625" style="178" customWidth="1"/>
    <col min="23" max="23" width="5.85546875" style="178" customWidth="1"/>
    <col min="24" max="24" width="4.42578125" style="178" customWidth="1"/>
    <col min="25" max="25" width="8.85546875" style="178" customWidth="1"/>
    <col min="26" max="26" width="7.42578125" style="178" customWidth="1"/>
    <col min="27" max="27" width="9.5703125" style="178" customWidth="1"/>
    <col min="28" max="28" width="3.85546875" style="178" customWidth="1"/>
    <col min="29" max="16384" width="8.5703125" style="178"/>
  </cols>
  <sheetData>
    <row r="1" spans="1:28" ht="12" customHeight="1" x14ac:dyDescent="0.2">
      <c r="A1" s="198" t="s">
        <v>1868</v>
      </c>
      <c r="B1" s="199"/>
      <c r="C1" s="199"/>
      <c r="D1" s="200"/>
      <c r="I1" s="2144" t="s">
        <v>466</v>
      </c>
      <c r="J1" s="2145"/>
      <c r="K1" s="2145"/>
      <c r="L1" s="2145"/>
      <c r="M1" s="2145"/>
      <c r="N1" s="2145"/>
      <c r="O1" s="2145"/>
      <c r="P1" s="2145"/>
      <c r="Q1" s="2145"/>
      <c r="R1" s="2145"/>
      <c r="S1" s="2145"/>
    </row>
    <row r="2" spans="1:28" ht="12" customHeight="1" x14ac:dyDescent="0.2">
      <c r="A2" s="201" t="s">
        <v>1869</v>
      </c>
      <c r="D2" s="202"/>
      <c r="I2" s="2146" t="s">
        <v>1133</v>
      </c>
      <c r="J2" s="2145"/>
      <c r="K2" s="2145"/>
      <c r="L2" s="2145"/>
      <c r="M2" s="2145"/>
      <c r="N2" s="2145"/>
      <c r="O2" s="2145"/>
      <c r="P2" s="2145"/>
      <c r="Q2" s="2145"/>
      <c r="R2" s="2145"/>
      <c r="S2" s="2145"/>
    </row>
    <row r="3" spans="1:28" ht="12" customHeight="1" x14ac:dyDescent="0.2">
      <c r="A3" s="1817" t="s">
        <v>1952</v>
      </c>
      <c r="B3" s="1818"/>
      <c r="C3" s="1818"/>
      <c r="D3" s="1819"/>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2"/>
      <c r="C5" s="178" t="s">
        <v>1061</v>
      </c>
      <c r="D5" s="362"/>
      <c r="E5" s="362"/>
      <c r="H5" s="192"/>
      <c r="I5" s="2154" t="s">
        <v>769</v>
      </c>
      <c r="J5" s="2153"/>
      <c r="K5" s="2153"/>
      <c r="L5" s="2153"/>
      <c r="M5" s="2153"/>
      <c r="N5" s="2153"/>
      <c r="O5" s="2153"/>
      <c r="P5" s="2153"/>
      <c r="Q5" s="2153"/>
      <c r="R5" s="2153"/>
      <c r="S5" s="2153"/>
    </row>
    <row r="6" spans="1:28" ht="14.1" customHeight="1" x14ac:dyDescent="0.2">
      <c r="B6" s="442" t="s">
        <v>2098</v>
      </c>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3"/>
      <c r="K11" s="180"/>
      <c r="O11" s="1703" t="s">
        <v>2098</v>
      </c>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78">
        <v>5016065061</v>
      </c>
      <c r="B13" s="2179"/>
      <c r="C13" s="2179"/>
      <c r="D13" s="2179"/>
      <c r="E13" s="2179"/>
      <c r="F13" s="2179"/>
      <c r="G13" s="2179"/>
      <c r="H13" s="2180"/>
      <c r="I13" s="184"/>
      <c r="J13" s="183"/>
      <c r="K13" s="181"/>
      <c r="L13" s="183"/>
      <c r="M13" s="183"/>
      <c r="N13" s="183"/>
      <c r="O13" s="183"/>
      <c r="P13" s="183"/>
      <c r="Q13" s="183"/>
      <c r="R13" s="183"/>
      <c r="S13" s="183"/>
      <c r="T13" s="2183" t="s">
        <v>2106</v>
      </c>
      <c r="U13" s="2184"/>
      <c r="V13" s="2184"/>
      <c r="W13" s="2184"/>
      <c r="X13" s="2184"/>
      <c r="Y13" s="2185"/>
      <c r="Z13" s="2185"/>
      <c r="AA13" s="2186"/>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32" t="s">
        <v>2099</v>
      </c>
      <c r="B15" s="2181"/>
      <c r="C15" s="2181"/>
      <c r="D15" s="2181"/>
      <c r="E15" s="2181"/>
      <c r="F15" s="2181"/>
      <c r="G15" s="2181"/>
      <c r="H15" s="2182"/>
      <c r="T15" s="2113" t="s">
        <v>2107</v>
      </c>
      <c r="U15" s="2134"/>
      <c r="V15" s="2134"/>
      <c r="W15" s="2134"/>
      <c r="X15" s="2134"/>
      <c r="Y15" s="2187"/>
      <c r="Z15" s="2187"/>
      <c r="AA15" s="218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8" t="s">
        <v>2124</v>
      </c>
      <c r="B17" s="2139"/>
      <c r="C17" s="2139"/>
      <c r="D17" s="2139"/>
      <c r="E17" s="2139"/>
      <c r="F17" s="2139"/>
      <c r="G17" s="2139"/>
      <c r="H17" s="2164"/>
      <c r="T17" s="2192" t="s">
        <v>2108</v>
      </c>
      <c r="U17" s="2193"/>
      <c r="V17" s="2193"/>
      <c r="W17" s="2193"/>
      <c r="X17" s="2193"/>
      <c r="Y17" s="2193"/>
      <c r="Z17" s="2193"/>
      <c r="AA17" s="2194"/>
    </row>
    <row r="18" spans="1:27" ht="13.5" customHeight="1" x14ac:dyDescent="0.2">
      <c r="A18" s="363" t="s">
        <v>610</v>
      </c>
      <c r="B18" s="345"/>
      <c r="C18" s="341"/>
      <c r="D18" s="345"/>
      <c r="E18" s="345"/>
      <c r="F18" s="345"/>
      <c r="G18" s="345"/>
      <c r="H18" s="276"/>
      <c r="I18" s="2163" t="s">
        <v>765</v>
      </c>
      <c r="J18" s="2122"/>
      <c r="K18" s="2122"/>
      <c r="L18" s="2122"/>
      <c r="M18" s="2122"/>
      <c r="N18" s="2122"/>
      <c r="O18" s="2122"/>
      <c r="P18" s="2122"/>
      <c r="Q18" s="2122"/>
      <c r="R18" s="2122"/>
      <c r="S18" s="2123"/>
      <c r="T18" s="363" t="s">
        <v>807</v>
      </c>
      <c r="U18" s="271"/>
      <c r="V18" s="341"/>
      <c r="W18" s="270"/>
      <c r="X18" s="363" t="s">
        <v>303</v>
      </c>
      <c r="Y18" s="350"/>
      <c r="Z18" s="1915" t="s">
        <v>766</v>
      </c>
      <c r="AA18" s="200"/>
    </row>
    <row r="19" spans="1:27" ht="13.5" customHeight="1" x14ac:dyDescent="0.2">
      <c r="A19" s="2132" t="s">
        <v>2100</v>
      </c>
      <c r="B19" s="2130"/>
      <c r="C19" s="2130"/>
      <c r="D19" s="2130"/>
      <c r="E19" s="2130"/>
      <c r="F19" s="2130"/>
      <c r="G19" s="2130"/>
      <c r="H19" s="2112"/>
      <c r="I19" s="183"/>
      <c r="J19" s="377"/>
      <c r="K19" s="194"/>
      <c r="L19" s="192"/>
      <c r="M19" s="652" t="s">
        <v>355</v>
      </c>
      <c r="P19" s="180"/>
      <c r="Q19" s="180"/>
      <c r="R19" s="180"/>
      <c r="S19" s="184"/>
      <c r="T19" s="2132" t="s">
        <v>2109</v>
      </c>
      <c r="U19" s="2111"/>
      <c r="V19" s="2111"/>
      <c r="W19" s="2112"/>
      <c r="X19" s="2129" t="s">
        <v>2110</v>
      </c>
      <c r="Y19" s="2191"/>
      <c r="Z19" s="2189">
        <v>60606</v>
      </c>
      <c r="AA19" s="2190"/>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10" t="s">
        <v>2101</v>
      </c>
      <c r="B21" s="2111"/>
      <c r="C21" s="2111"/>
      <c r="D21" s="2111"/>
      <c r="E21" s="2111"/>
      <c r="F21" s="2111"/>
      <c r="G21" s="2111"/>
      <c r="H21" s="2112"/>
      <c r="I21" s="2158" t="s">
        <v>767</v>
      </c>
      <c r="J21" s="2153"/>
      <c r="K21" s="2153"/>
      <c r="L21" s="2153"/>
      <c r="M21" s="2153"/>
      <c r="N21" s="2153"/>
      <c r="O21" s="2153"/>
      <c r="P21" s="2153"/>
      <c r="Q21" s="2153"/>
      <c r="R21" s="2153"/>
      <c r="S21" s="2159"/>
      <c r="T21" s="2138" t="s">
        <v>2111</v>
      </c>
      <c r="U21" s="2198"/>
      <c r="V21" s="2198"/>
      <c r="W21" s="2198"/>
      <c r="X21" s="2203" t="s">
        <v>2112</v>
      </c>
      <c r="Y21" s="2201"/>
      <c r="Z21" s="2201"/>
      <c r="AA21" s="2202"/>
    </row>
    <row r="22" spans="1:27" ht="13.5" customHeight="1" x14ac:dyDescent="0.2">
      <c r="A22" s="365" t="s">
        <v>611</v>
      </c>
      <c r="B22" s="279"/>
      <c r="C22" s="279"/>
      <c r="D22" s="279"/>
      <c r="E22" s="279"/>
      <c r="F22" s="279"/>
      <c r="G22" s="279"/>
      <c r="H22" s="280"/>
      <c r="I22" s="2160" t="s">
        <v>1744</v>
      </c>
      <c r="J22" s="2161"/>
      <c r="K22" s="2161"/>
      <c r="L22" s="2161"/>
      <c r="M22" s="2161"/>
      <c r="N22" s="2161"/>
      <c r="O22" s="2161"/>
      <c r="P22" s="2161"/>
      <c r="Q22" s="2161"/>
      <c r="R22" s="2161"/>
      <c r="S22" s="2162"/>
      <c r="T22" s="363" t="s">
        <v>1904</v>
      </c>
      <c r="U22" s="271"/>
      <c r="V22" s="341"/>
      <c r="W22" s="271"/>
      <c r="X22" s="1916" t="s">
        <v>1573</v>
      </c>
      <c r="Z22" s="199"/>
      <c r="AA22" s="200"/>
    </row>
    <row r="23" spans="1:27" ht="13.5" customHeight="1" x14ac:dyDescent="0.2">
      <c r="A23" s="2155" t="s">
        <v>2122</v>
      </c>
      <c r="B23" s="2156"/>
      <c r="C23" s="2156"/>
      <c r="D23" s="2156"/>
      <c r="E23" s="2156"/>
      <c r="F23" s="2156"/>
      <c r="G23" s="2156"/>
      <c r="H23" s="2157"/>
      <c r="T23" s="2138" t="s">
        <v>2113</v>
      </c>
      <c r="U23" s="2198"/>
      <c r="V23" s="2198"/>
      <c r="W23" s="2198"/>
      <c r="X23" s="2200"/>
      <c r="Y23" s="2201"/>
      <c r="Z23" s="2201"/>
      <c r="AA23" s="2202"/>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10">
        <v>60201</v>
      </c>
      <c r="B25" s="2111"/>
      <c r="C25" s="2111"/>
      <c r="D25" s="2111"/>
      <c r="E25" s="2111"/>
      <c r="F25" s="2111"/>
      <c r="G25" s="2111"/>
      <c r="H25" s="2112"/>
      <c r="I25" s="653"/>
      <c r="J25" s="203"/>
      <c r="K25" s="203"/>
      <c r="L25" s="203"/>
      <c r="M25" s="203"/>
      <c r="N25" s="203"/>
      <c r="O25" s="203"/>
      <c r="P25" s="203"/>
      <c r="Q25" s="203"/>
      <c r="R25" s="203"/>
      <c r="S25" s="204"/>
      <c r="T25" s="2195" t="s">
        <v>2114</v>
      </c>
      <c r="U25" s="2196"/>
      <c r="V25" s="2196"/>
      <c r="W25" s="2196"/>
      <c r="X25" s="2196"/>
      <c r="Y25" s="2196"/>
      <c r="Z25" s="2196"/>
      <c r="AA25" s="2197"/>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21" t="s">
        <v>1896</v>
      </c>
      <c r="J27" s="2122"/>
      <c r="K27" s="2122"/>
      <c r="L27" s="2122"/>
      <c r="M27" s="2122"/>
      <c r="N27" s="2122"/>
      <c r="O27" s="2122"/>
      <c r="P27" s="2122"/>
      <c r="Q27" s="2122"/>
      <c r="R27" s="2122"/>
      <c r="S27" s="2123"/>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t="s">
        <v>2098</v>
      </c>
      <c r="F29" s="1510" t="s">
        <v>1571</v>
      </c>
      <c r="G29" s="654"/>
      <c r="I29" s="274"/>
      <c r="J29" s="390"/>
      <c r="K29" s="181" t="s">
        <v>656</v>
      </c>
      <c r="L29" s="1703" t="s">
        <v>2098</v>
      </c>
      <c r="M29" s="194" t="s">
        <v>105</v>
      </c>
      <c r="N29" s="185" t="s">
        <v>1912</v>
      </c>
      <c r="O29" s="185"/>
      <c r="P29" s="185"/>
      <c r="Q29" s="185"/>
      <c r="R29" s="185"/>
      <c r="S29" s="665"/>
      <c r="T29" s="55"/>
      <c r="U29" s="55"/>
      <c r="V29" s="55"/>
      <c r="W29" s="55"/>
      <c r="X29" s="55"/>
      <c r="Y29" s="55"/>
      <c r="Z29" s="55"/>
      <c r="AA29" s="1079"/>
    </row>
    <row r="30" spans="1:27" ht="13.5" customHeight="1" x14ac:dyDescent="0.2">
      <c r="A30" s="1743"/>
      <c r="B30" s="1083"/>
      <c r="C30" s="666" t="s">
        <v>1360</v>
      </c>
      <c r="D30" s="181"/>
      <c r="E30" s="181"/>
      <c r="F30" s="1270"/>
      <c r="G30" s="654"/>
      <c r="H30" s="654"/>
      <c r="I30" s="274"/>
      <c r="J30" s="390"/>
      <c r="K30" s="181" t="s">
        <v>656</v>
      </c>
      <c r="L30" s="1703" t="s">
        <v>2098</v>
      </c>
      <c r="M30" s="194" t="s">
        <v>105</v>
      </c>
      <c r="N30" s="185" t="s">
        <v>1897</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2098</v>
      </c>
      <c r="M31" s="194" t="s">
        <v>105</v>
      </c>
      <c r="N31" s="185" t="s">
        <v>2094</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3" t="s">
        <v>2123</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c r="Q35" s="2111"/>
      <c r="R35" s="2111"/>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38" t="s">
        <v>2102</v>
      </c>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611</v>
      </c>
      <c r="B39" s="2117"/>
      <c r="C39" s="341"/>
      <c r="D39" s="338"/>
      <c r="E39" s="338"/>
      <c r="F39" s="348"/>
      <c r="G39" s="338"/>
      <c r="H39" s="276"/>
      <c r="I39" s="2116" t="s">
        <v>611</v>
      </c>
      <c r="J39" s="2117"/>
      <c r="K39" s="2117"/>
      <c r="L39" s="2117"/>
      <c r="M39" s="2117"/>
      <c r="N39" s="335"/>
      <c r="O39" s="341"/>
      <c r="P39" s="341"/>
      <c r="Q39" s="347"/>
      <c r="R39" s="341"/>
      <c r="S39" s="276"/>
      <c r="T39" s="341" t="s">
        <v>611</v>
      </c>
      <c r="U39" s="271"/>
      <c r="V39" s="341"/>
      <c r="W39" s="270"/>
      <c r="X39" s="347"/>
      <c r="Y39" s="199"/>
      <c r="Z39" s="199"/>
      <c r="AA39" s="200"/>
    </row>
    <row r="40" spans="1:27" ht="13.5" customHeight="1" x14ac:dyDescent="0.2">
      <c r="A40" s="2124" t="s">
        <v>2103</v>
      </c>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t="s">
        <v>2104</v>
      </c>
      <c r="B42" s="2111"/>
      <c r="C42" s="2112"/>
      <c r="D42" s="2129" t="s">
        <v>2105</v>
      </c>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1724</v>
      </c>
      <c r="R45" s="195"/>
      <c r="S45" s="195"/>
      <c r="T45" s="1665"/>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36" sqref="A3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07" t="s">
        <v>2097</v>
      </c>
      <c r="D15" s="2108" t="s">
        <v>722</v>
      </c>
      <c r="E15" s="2109"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1570</v>
      </c>
      <c r="C22" s="215" t="s">
        <v>1365</v>
      </c>
      <c r="D22" s="602" t="s">
        <v>21</v>
      </c>
      <c r="E22" s="1667" t="s">
        <v>1208</v>
      </c>
    </row>
    <row r="23" spans="1:5" x14ac:dyDescent="0.2">
      <c r="A23" s="1572" t="s">
        <v>396</v>
      </c>
      <c r="C23" s="215" t="s">
        <v>1365</v>
      </c>
      <c r="D23" s="601" t="s">
        <v>723</v>
      </c>
      <c r="E23" s="1667" t="s">
        <v>1113</v>
      </c>
    </row>
    <row r="24" spans="1:5" x14ac:dyDescent="0.2">
      <c r="A24" s="1572" t="s">
        <v>1722</v>
      </c>
      <c r="C24" s="215" t="s">
        <v>1365</v>
      </c>
      <c r="D24" s="601" t="s">
        <v>1669</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1632</v>
      </c>
    </row>
    <row r="29" spans="1:5" x14ac:dyDescent="0.2">
      <c r="A29" s="1572" t="s">
        <v>1642</v>
      </c>
      <c r="D29" s="602" t="s">
        <v>1670</v>
      </c>
      <c r="E29" s="1667" t="s">
        <v>1641</v>
      </c>
    </row>
    <row r="30" spans="1:5" x14ac:dyDescent="0.2">
      <c r="A30" s="1980" t="s">
        <v>1271</v>
      </c>
      <c r="C30" s="215" t="s">
        <v>1365</v>
      </c>
      <c r="D30" s="602" t="s">
        <v>43</v>
      </c>
      <c r="E30" s="1667" t="s">
        <v>1138</v>
      </c>
    </row>
    <row r="31" spans="1:5" x14ac:dyDescent="0.2">
      <c r="A31" s="1572" t="s">
        <v>1910</v>
      </c>
      <c r="C31" s="215" t="s">
        <v>1365</v>
      </c>
      <c r="D31" s="601"/>
      <c r="E31" s="603"/>
    </row>
    <row r="32" spans="1:5" x14ac:dyDescent="0.2">
      <c r="B32" s="601" t="s">
        <v>1272</v>
      </c>
      <c r="C32" s="215" t="s">
        <v>1365</v>
      </c>
      <c r="D32" s="602" t="s">
        <v>1911</v>
      </c>
      <c r="E32" s="1667" t="s">
        <v>1671</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2096</v>
      </c>
      <c r="B37" s="1980"/>
      <c r="C37" s="604"/>
      <c r="D37" s="604"/>
      <c r="E37" s="605"/>
    </row>
    <row r="38" spans="1:5" x14ac:dyDescent="0.2">
      <c r="A38" s="215" t="s">
        <v>2095</v>
      </c>
      <c r="B38" s="1980"/>
      <c r="C38" s="604"/>
      <c r="D38" s="604"/>
      <c r="E38" s="605"/>
    </row>
    <row r="39" spans="1:5" x14ac:dyDescent="0.2">
      <c r="B39" s="1980"/>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8" t="s">
        <v>1185</v>
      </c>
    </row>
    <row r="45" spans="1:5" x14ac:dyDescent="0.2">
      <c r="A45" s="601"/>
      <c r="B45" s="1981"/>
    </row>
    <row r="46" spans="1:5" x14ac:dyDescent="0.2">
      <c r="B46" s="606" t="s">
        <v>383</v>
      </c>
    </row>
    <row r="47" spans="1:5" x14ac:dyDescent="0.2">
      <c r="C47" s="1982"/>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8"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1960</v>
      </c>
      <c r="B59" s="754"/>
    </row>
    <row r="60" spans="1:2" x14ac:dyDescent="0.2">
      <c r="A60" s="1134" t="s">
        <v>1961</v>
      </c>
      <c r="B60" s="1133"/>
    </row>
    <row r="61" spans="1:2" x14ac:dyDescent="0.2">
      <c r="A61" s="809"/>
    </row>
    <row r="62" spans="1:2" hidden="1" x14ac:dyDescent="0.2">
      <c r="A62" s="594"/>
      <c r="B62" s="1981"/>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3" t="s">
        <v>1962</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570312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4"/>
      <c r="D3" s="710"/>
      <c r="E3" s="402"/>
    </row>
    <row r="4" spans="1:9" x14ac:dyDescent="0.2">
      <c r="A4" s="7"/>
      <c r="B4" s="396"/>
      <c r="C4" s="2221" t="s">
        <v>486</v>
      </c>
      <c r="D4" s="2222"/>
      <c r="E4" s="2222"/>
      <c r="F4" s="2222"/>
      <c r="G4" s="2222"/>
      <c r="H4" s="2222"/>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1977</v>
      </c>
    </row>
    <row r="10" spans="1:9" s="32" customFormat="1" x14ac:dyDescent="0.2">
      <c r="A10" s="30"/>
      <c r="B10" s="208"/>
      <c r="C10" s="618"/>
      <c r="D10" s="1000" t="s">
        <v>1978</v>
      </c>
    </row>
    <row r="11" spans="1:9" s="32" customFormat="1" x14ac:dyDescent="0.2">
      <c r="A11" s="29"/>
      <c r="B11" s="671"/>
      <c r="C11" s="613">
        <v>2</v>
      </c>
      <c r="D11" s="619" t="s">
        <v>1969</v>
      </c>
    </row>
    <row r="12" spans="1:9" s="32" customFormat="1" hidden="1" x14ac:dyDescent="0.2">
      <c r="A12" s="29"/>
      <c r="B12" s="35"/>
      <c r="C12" s="613"/>
      <c r="D12" s="1001"/>
    </row>
    <row r="13" spans="1:9" s="32" customFormat="1" x14ac:dyDescent="0.2">
      <c r="A13" s="29"/>
      <c r="B13" s="671"/>
      <c r="C13" s="613">
        <v>3</v>
      </c>
      <c r="D13" s="619" t="s">
        <v>1967</v>
      </c>
    </row>
    <row r="14" spans="1:9" s="32" customFormat="1" x14ac:dyDescent="0.2">
      <c r="A14" s="29"/>
      <c r="B14" s="671"/>
      <c r="C14" s="613">
        <v>4</v>
      </c>
      <c r="D14" s="619" t="s">
        <v>1968</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1971</v>
      </c>
    </row>
    <row r="21" spans="1:4" s="32" customFormat="1" x14ac:dyDescent="0.2">
      <c r="A21" s="29"/>
      <c r="B21" s="35"/>
      <c r="C21" s="613"/>
      <c r="D21" s="1003" t="s">
        <v>1972</v>
      </c>
    </row>
    <row r="22" spans="1:4" s="32" customFormat="1" x14ac:dyDescent="0.2">
      <c r="A22" s="29"/>
      <c r="B22" s="671"/>
      <c r="C22" s="613">
        <v>9</v>
      </c>
      <c r="D22" s="290" t="s">
        <v>1973</v>
      </c>
    </row>
    <row r="23" spans="1:4" s="32" customFormat="1" x14ac:dyDescent="0.2">
      <c r="A23" s="29"/>
      <c r="B23" s="1985"/>
      <c r="C23" s="613"/>
      <c r="D23" s="1986" t="s">
        <v>1974</v>
      </c>
    </row>
    <row r="24" spans="1:4" s="32" customFormat="1" x14ac:dyDescent="0.2">
      <c r="A24" s="29"/>
      <c r="B24" s="671"/>
      <c r="C24" s="613">
        <v>10</v>
      </c>
      <c r="D24" s="290" t="s">
        <v>1970</v>
      </c>
    </row>
    <row r="25" spans="1:4" s="32" customFormat="1" x14ac:dyDescent="0.2">
      <c r="A25" s="29"/>
      <c r="B25" s="671"/>
      <c r="C25" s="613">
        <v>11</v>
      </c>
      <c r="D25" s="290" t="s">
        <v>1975</v>
      </c>
    </row>
    <row r="26" spans="1:4" s="32" customFormat="1" x14ac:dyDescent="0.2">
      <c r="A26" s="29"/>
      <c r="B26" s="1985"/>
      <c r="C26" s="613"/>
      <c r="D26" s="1986" t="s">
        <v>1976</v>
      </c>
    </row>
    <row r="27" spans="1:4" s="32" customFormat="1" x14ac:dyDescent="0.2">
      <c r="A27" s="29"/>
      <c r="B27" s="671"/>
      <c r="C27" s="613">
        <v>12</v>
      </c>
      <c r="D27" s="290" t="s">
        <v>1979</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1957</v>
      </c>
    </row>
    <row r="31" spans="1:4" s="32" customFormat="1" x14ac:dyDescent="0.2">
      <c r="A31" s="29"/>
      <c r="B31" s="671"/>
      <c r="C31" s="613">
        <v>14</v>
      </c>
      <c r="D31" s="290" t="s">
        <v>1982</v>
      </c>
    </row>
    <row r="32" spans="1:4" s="32" customFormat="1" x14ac:dyDescent="0.2">
      <c r="A32" s="29"/>
      <c r="B32" s="1699"/>
      <c r="C32" s="613"/>
      <c r="D32" s="9" t="s">
        <v>1983</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6" t="s">
        <v>1966</v>
      </c>
      <c r="B35" s="2217"/>
      <c r="C35" s="2217"/>
      <c r="D35" s="2217"/>
      <c r="E35" s="2218"/>
      <c r="F35" s="2218"/>
      <c r="G35" s="2218"/>
      <c r="H35" s="2218"/>
      <c r="I35" s="2218"/>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1963</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1964</v>
      </c>
    </row>
    <row r="43" spans="1:9" s="32" customFormat="1" x14ac:dyDescent="0.2">
      <c r="A43" s="29"/>
      <c r="B43" s="35"/>
      <c r="C43" s="613"/>
      <c r="D43" s="998" t="s">
        <v>1965</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6" t="s">
        <v>353</v>
      </c>
      <c r="B47" s="2219"/>
      <c r="C47" s="2219"/>
      <c r="D47" s="2219"/>
      <c r="E47" s="2220"/>
      <c r="F47" s="2220"/>
      <c r="G47" s="2220"/>
      <c r="H47" s="2220"/>
      <c r="I47" s="2220"/>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1796</v>
      </c>
      <c r="E53" s="26"/>
      <c r="F53" s="1554"/>
      <c r="G53" s="1726" t="s">
        <v>1795</v>
      </c>
      <c r="H53" s="1955"/>
      <c r="I53" s="9" t="s">
        <v>1845</v>
      </c>
    </row>
    <row r="54" spans="1:9" s="32" customFormat="1" x14ac:dyDescent="0.2">
      <c r="A54" s="29"/>
      <c r="B54" s="672"/>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23"/>
      <c r="C57" s="2224"/>
      <c r="D57" s="2224"/>
      <c r="E57" s="2224"/>
      <c r="F57" s="2224"/>
      <c r="G57" s="2224"/>
      <c r="H57" s="2225"/>
      <c r="I57" s="3"/>
    </row>
    <row r="58" spans="1:9" s="32" customFormat="1" x14ac:dyDescent="0.2">
      <c r="A58" s="1735"/>
      <c r="B58" s="2226"/>
      <c r="C58" s="2227"/>
      <c r="D58" s="2227"/>
      <c r="E58" s="2227"/>
      <c r="F58" s="2227"/>
      <c r="G58" s="2227"/>
      <c r="H58" s="2228"/>
      <c r="I58" s="3"/>
    </row>
    <row r="59" spans="1:9" s="32" customFormat="1" x14ac:dyDescent="0.2">
      <c r="A59" s="1735"/>
      <c r="B59" s="2226"/>
      <c r="C59" s="2227"/>
      <c r="D59" s="2227"/>
      <c r="E59" s="2227"/>
      <c r="F59" s="2227"/>
      <c r="G59" s="2227"/>
      <c r="H59" s="2228"/>
      <c r="I59" s="3"/>
    </row>
    <row r="60" spans="1:9" s="32" customFormat="1" x14ac:dyDescent="0.2">
      <c r="A60" s="1735"/>
      <c r="B60" s="2226"/>
      <c r="C60" s="2227"/>
      <c r="D60" s="2227"/>
      <c r="E60" s="2227"/>
      <c r="F60" s="2227"/>
      <c r="G60" s="2227"/>
      <c r="H60" s="2228"/>
      <c r="I60" s="3"/>
    </row>
    <row r="61" spans="1:9" s="32" customFormat="1" x14ac:dyDescent="0.2">
      <c r="A61" s="1735"/>
      <c r="B61" s="2226"/>
      <c r="C61" s="2227"/>
      <c r="D61" s="2227"/>
      <c r="E61" s="2227"/>
      <c r="F61" s="2227"/>
      <c r="G61" s="2227"/>
      <c r="H61" s="2228"/>
      <c r="I61" s="3"/>
    </row>
    <row r="62" spans="1:9" s="32" customFormat="1" x14ac:dyDescent="0.2">
      <c r="A62" s="1735"/>
      <c r="B62" s="2226"/>
      <c r="C62" s="2227"/>
      <c r="D62" s="2227"/>
      <c r="E62" s="2227"/>
      <c r="F62" s="2227"/>
      <c r="G62" s="2227"/>
      <c r="H62" s="2228"/>
      <c r="I62" s="3"/>
    </row>
    <row r="63" spans="1:9" s="32" customFormat="1" x14ac:dyDescent="0.2">
      <c r="A63" s="1735"/>
      <c r="B63" s="2226"/>
      <c r="C63" s="2227"/>
      <c r="D63" s="2227"/>
      <c r="E63" s="2227"/>
      <c r="F63" s="2227"/>
      <c r="G63" s="2227"/>
      <c r="H63" s="2228"/>
      <c r="I63" s="3"/>
    </row>
    <row r="64" spans="1:9" s="32" customFormat="1" x14ac:dyDescent="0.2">
      <c r="A64" s="1735"/>
      <c r="B64" s="2226"/>
      <c r="C64" s="2227"/>
      <c r="D64" s="2227"/>
      <c r="E64" s="2227"/>
      <c r="F64" s="2227"/>
      <c r="G64" s="2227"/>
      <c r="H64" s="2228"/>
      <c r="I64" s="3"/>
    </row>
    <row r="65" spans="1:9" s="32" customFormat="1" x14ac:dyDescent="0.2">
      <c r="A65" s="1735"/>
      <c r="B65" s="2226"/>
      <c r="C65" s="2227"/>
      <c r="D65" s="2227"/>
      <c r="E65" s="2227"/>
      <c r="F65" s="2227"/>
      <c r="G65" s="2227"/>
      <c r="H65" s="2228"/>
      <c r="I65" s="3"/>
    </row>
    <row r="66" spans="1:9" s="32" customFormat="1" x14ac:dyDescent="0.2">
      <c r="A66" s="1735"/>
      <c r="B66" s="2226"/>
      <c r="C66" s="2227"/>
      <c r="D66" s="2227"/>
      <c r="E66" s="2227"/>
      <c r="F66" s="2227"/>
      <c r="G66" s="2227"/>
      <c r="H66" s="2228"/>
      <c r="I66" s="3"/>
    </row>
    <row r="67" spans="1:9" s="32" customFormat="1" ht="9" customHeight="1" x14ac:dyDescent="0.2">
      <c r="A67" s="1736"/>
      <c r="B67" s="2229"/>
      <c r="C67" s="2230"/>
      <c r="D67" s="2230"/>
      <c r="E67" s="2230"/>
      <c r="F67" s="2230"/>
      <c r="G67" s="2230"/>
      <c r="H67" s="2231"/>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6" t="s">
        <v>1579</v>
      </c>
      <c r="B70" s="2219"/>
      <c r="C70" s="2219"/>
      <c r="D70" s="2219"/>
      <c r="E70" s="2220"/>
      <c r="F70" s="2220"/>
      <c r="G70" s="2220"/>
      <c r="H70" s="2220"/>
      <c r="I70" s="2220"/>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1736</v>
      </c>
      <c r="B73" s="1555"/>
      <c r="C73" s="1508"/>
      <c r="D73" s="1508"/>
      <c r="E73" s="1508"/>
      <c r="F73" s="1508"/>
      <c r="G73" s="1508"/>
      <c r="H73" s="1508"/>
    </row>
    <row r="74" spans="1:9" s="32" customFormat="1" x14ac:dyDescent="0.2">
      <c r="A74" s="23" t="s">
        <v>1735</v>
      </c>
      <c r="B74" s="1555"/>
      <c r="C74" s="1508"/>
      <c r="D74" s="1508"/>
      <c r="E74" s="1508"/>
      <c r="F74" s="1508"/>
      <c r="G74" s="1508"/>
      <c r="H74" s="1508"/>
    </row>
    <row r="75" spans="1:9" s="32" customFormat="1" x14ac:dyDescent="0.2">
      <c r="A75" s="23" t="s">
        <v>1958</v>
      </c>
      <c r="B75" s="1555"/>
      <c r="C75" s="1508"/>
      <c r="D75" s="1508"/>
      <c r="E75" s="1508"/>
      <c r="F75" s="1508"/>
      <c r="G75" s="1508"/>
      <c r="H75" s="1508"/>
    </row>
    <row r="76" spans="1:9" s="32" customFormat="1" ht="22.5" customHeight="1" x14ac:dyDescent="0.2">
      <c r="A76" s="451" t="s">
        <v>1737</v>
      </c>
      <c r="B76" s="1555"/>
      <c r="C76" s="1508"/>
      <c r="D76" s="1508"/>
      <c r="E76" s="1508"/>
      <c r="F76" s="1508"/>
      <c r="G76" s="1508"/>
      <c r="H76" s="1508"/>
    </row>
    <row r="77" spans="1:9" s="32" customFormat="1" x14ac:dyDescent="0.2">
      <c r="C77" s="620">
        <v>24</v>
      </c>
      <c r="D77" s="388" t="s">
        <v>1586</v>
      </c>
      <c r="G77" s="1271" t="s">
        <v>1576</v>
      </c>
      <c r="H77" s="1545"/>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5" t="s">
        <v>1575</v>
      </c>
      <c r="B83" s="2235"/>
      <c r="C83" s="2235"/>
      <c r="D83" s="2236"/>
      <c r="E83" s="1558" t="s">
        <v>1620</v>
      </c>
      <c r="F83" s="1558" t="s">
        <v>1621</v>
      </c>
      <c r="G83" s="1558" t="s">
        <v>1622</v>
      </c>
      <c r="H83" s="1558" t="s">
        <v>1623</v>
      </c>
      <c r="I83" s="1558" t="s">
        <v>1624</v>
      </c>
      <c r="J83" s="1559" t="s">
        <v>162</v>
      </c>
    </row>
    <row r="84" spans="1:10" s="32" customFormat="1" ht="13.5" customHeight="1" thickTop="1" x14ac:dyDescent="0.2">
      <c r="A84" s="1722" t="s">
        <v>1770</v>
      </c>
      <c r="B84" s="1723"/>
      <c r="C84" s="1724"/>
      <c r="D84" s="1725"/>
      <c r="E84" s="1672"/>
      <c r="F84" s="1672"/>
      <c r="G84" s="1672"/>
      <c r="H84" s="1672"/>
      <c r="I84" s="1672"/>
      <c r="J84" s="1669"/>
    </row>
    <row r="85" spans="1:10" s="32" customFormat="1" ht="13.5" customHeight="1" x14ac:dyDescent="0.2">
      <c r="A85" s="1705" t="s">
        <v>1793</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1577</v>
      </c>
      <c r="B87" s="1707"/>
      <c r="C87" s="1708"/>
      <c r="D87" s="1560"/>
      <c r="E87" s="1672"/>
      <c r="F87" s="1672"/>
      <c r="G87" s="1672"/>
      <c r="H87" s="1672"/>
      <c r="I87" s="1672"/>
      <c r="J87" s="1669"/>
    </row>
    <row r="88" spans="1:10" s="32" customFormat="1" ht="13.5" customHeight="1" x14ac:dyDescent="0.2">
      <c r="A88" s="1709" t="s">
        <v>1794</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1980</v>
      </c>
      <c r="C92" s="620"/>
      <c r="E92" s="1271"/>
      <c r="F92" s="1563"/>
      <c r="H92" s="332"/>
    </row>
    <row r="93" spans="1:10" s="32" customFormat="1" ht="16.5" customHeight="1" x14ac:dyDescent="0.2">
      <c r="A93" s="29"/>
      <c r="B93" s="1987" t="s">
        <v>1981</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32"/>
      <c r="C102" s="2233"/>
      <c r="D102" s="2233"/>
      <c r="E102" s="2233"/>
      <c r="F102" s="2233"/>
      <c r="G102" s="2233"/>
      <c r="H102" s="2234"/>
      <c r="I102" s="1484"/>
    </row>
    <row r="103" spans="1:9" s="32" customFormat="1" ht="11.25" customHeight="1" x14ac:dyDescent="0.2">
      <c r="A103" s="1523"/>
      <c r="B103" s="2211"/>
      <c r="C103" s="2212"/>
      <c r="D103" s="2212"/>
      <c r="E103" s="2212"/>
      <c r="F103" s="2212"/>
      <c r="G103" s="2212"/>
      <c r="H103" s="2213"/>
      <c r="I103" s="1484"/>
    </row>
    <row r="104" spans="1:9" s="32" customFormat="1" ht="11.25" customHeight="1" x14ac:dyDescent="0.2">
      <c r="A104" s="1523"/>
      <c r="B104" s="2211"/>
      <c r="C104" s="2212"/>
      <c r="D104" s="2212"/>
      <c r="E104" s="2212"/>
      <c r="F104" s="2212"/>
      <c r="G104" s="2212"/>
      <c r="H104" s="2213"/>
      <c r="I104" s="1484"/>
    </row>
    <row r="105" spans="1:9" s="32" customFormat="1" x14ac:dyDescent="0.2">
      <c r="A105" s="1523"/>
      <c r="B105" s="2211"/>
      <c r="C105" s="2212"/>
      <c r="D105" s="2212"/>
      <c r="E105" s="2212"/>
      <c r="F105" s="2212"/>
      <c r="G105" s="2212"/>
      <c r="H105" s="2213"/>
      <c r="I105" s="1484"/>
    </row>
    <row r="106" spans="1:9" s="32" customFormat="1" ht="11.25" customHeight="1" x14ac:dyDescent="0.2">
      <c r="A106" s="1523"/>
      <c r="B106" s="2211"/>
      <c r="C106" s="2212"/>
      <c r="D106" s="2212"/>
      <c r="E106" s="2212"/>
      <c r="F106" s="2212"/>
      <c r="G106" s="2212"/>
      <c r="H106" s="2213"/>
      <c r="I106" s="1484"/>
    </row>
    <row r="107" spans="1:9" s="32" customFormat="1" ht="11.25" customHeight="1" x14ac:dyDescent="0.2">
      <c r="A107" s="1523"/>
      <c r="B107" s="2211"/>
      <c r="C107" s="2212"/>
      <c r="D107" s="2212"/>
      <c r="E107" s="2212"/>
      <c r="F107" s="2212"/>
      <c r="G107" s="2212"/>
      <c r="H107" s="2213"/>
      <c r="I107" s="1484"/>
    </row>
    <row r="108" spans="1:9" s="32" customFormat="1" ht="11.25" customHeight="1" x14ac:dyDescent="0.2">
      <c r="A108" s="1523"/>
      <c r="B108" s="2211"/>
      <c r="C108" s="2212"/>
      <c r="D108" s="2212"/>
      <c r="E108" s="2212"/>
      <c r="F108" s="2212"/>
      <c r="G108" s="2212"/>
      <c r="H108" s="2213"/>
      <c r="I108" s="1484"/>
    </row>
    <row r="109" spans="1:9" s="32" customFormat="1" ht="11.25" customHeight="1" x14ac:dyDescent="0.2">
      <c r="A109" s="1523"/>
      <c r="B109" s="2211"/>
      <c r="C109" s="2212"/>
      <c r="D109" s="2212"/>
      <c r="E109" s="2212"/>
      <c r="F109" s="2212"/>
      <c r="G109" s="2212"/>
      <c r="H109" s="2213"/>
      <c r="I109" s="1518"/>
    </row>
    <row r="110" spans="1:9" s="32" customFormat="1" ht="11.25" customHeight="1" x14ac:dyDescent="0.2">
      <c r="A110" s="1523"/>
      <c r="B110" s="2211"/>
      <c r="C110" s="2212"/>
      <c r="D110" s="2212"/>
      <c r="E110" s="2212"/>
      <c r="F110" s="2212"/>
      <c r="G110" s="2212"/>
      <c r="H110" s="2213"/>
      <c r="I110" s="1484"/>
    </row>
    <row r="111" spans="1:9" s="32" customFormat="1" ht="11.25" customHeight="1" x14ac:dyDescent="0.2">
      <c r="A111" s="1523"/>
      <c r="B111" s="2211"/>
      <c r="C111" s="2212"/>
      <c r="D111" s="2212"/>
      <c r="E111" s="2212"/>
      <c r="F111" s="2212"/>
      <c r="G111" s="2212"/>
      <c r="H111" s="2213"/>
      <c r="I111" s="1484"/>
    </row>
    <row r="112" spans="1:9" s="32" customFormat="1" ht="11.25" customHeight="1" x14ac:dyDescent="0.2">
      <c r="A112" s="1523"/>
      <c r="B112" s="2204"/>
      <c r="C112" s="2205"/>
      <c r="D112" s="2205"/>
      <c r="E112" s="2205"/>
      <c r="F112" s="2205"/>
      <c r="G112" s="2205"/>
      <c r="H112" s="2206"/>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07" t="s">
        <v>2106</v>
      </c>
      <c r="D114" s="2207"/>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08" t="s">
        <v>1588</v>
      </c>
      <c r="D117" s="2209"/>
      <c r="E117" s="2210"/>
      <c r="F117" s="2210"/>
      <c r="G117" s="2210"/>
      <c r="H117" s="2210"/>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5703125" style="91" customWidth="1"/>
    <col min="3" max="3" width="3.5703125" style="91" customWidth="1"/>
    <col min="4" max="4" width="14.5703125" style="91" customWidth="1"/>
    <col min="5" max="5" width="2.5703125" style="91" customWidth="1"/>
    <col min="6" max="6" width="14.5703125" style="91" customWidth="1"/>
    <col min="7" max="7" width="4" style="91" customWidth="1"/>
    <col min="8" max="8" width="14.5703125" style="91" customWidth="1"/>
    <col min="9" max="9" width="2.5703125" style="91" customWidth="1"/>
    <col min="10" max="10" width="14.5703125" style="91" customWidth="1"/>
    <col min="11" max="11" width="2.5703125" style="91" customWidth="1"/>
    <col min="12" max="12" width="14.5703125" style="91" customWidth="1"/>
    <col min="13" max="13" width="2.5703125" style="91" customWidth="1"/>
    <col min="14" max="14" width="3.5703125" style="92" customWidth="1"/>
    <col min="15" max="15" width="4.5703125" style="91" customWidth="1"/>
    <col min="16" max="17" width="5.570312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1.1"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1.1" customHeight="1" x14ac:dyDescent="0.2">
      <c r="C6" s="92"/>
      <c r="D6" s="92"/>
      <c r="E6" s="92"/>
      <c r="F6" s="92"/>
      <c r="G6" s="92"/>
      <c r="H6" s="92"/>
      <c r="I6" s="92"/>
      <c r="J6" s="92"/>
      <c r="K6" s="92"/>
      <c r="L6" s="92"/>
      <c r="M6" s="92"/>
    </row>
    <row r="7" spans="1:14" ht="13.35" customHeight="1" x14ac:dyDescent="0.2">
      <c r="B7" s="92"/>
      <c r="C7" s="92"/>
      <c r="D7" s="1570" t="s">
        <v>1951</v>
      </c>
      <c r="E7" s="92"/>
      <c r="F7" s="170" t="s">
        <v>309</v>
      </c>
      <c r="G7" s="92"/>
      <c r="H7" s="92"/>
      <c r="I7" s="92"/>
      <c r="J7" s="218"/>
      <c r="K7" s="92"/>
      <c r="L7" s="92"/>
      <c r="M7" s="92"/>
    </row>
    <row r="8" spans="1:14" ht="11.1"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1.1"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4075270</v>
      </c>
      <c r="E16" s="99"/>
      <c r="F16" s="81">
        <f>SUM('Acct Summary 7-8'!C17,'Acct Summary 7-8'!D17,'Acct Summary 7-8'!F17)</f>
        <v>4075270</v>
      </c>
      <c r="G16" s="99"/>
      <c r="H16" s="81">
        <f>SUM(D16-F16)</f>
        <v>0</v>
      </c>
      <c r="I16" s="92"/>
      <c r="J16" s="81">
        <f>SUM('Acct Summary 7-8'!C81,'Acct Summary 7-8'!D81,'Acct Summary 7-8'!F81,'Acct Summary 7-8'!I81)</f>
        <v>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6"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1.1"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36" sqref="A36"/>
    </sheetView>
  </sheetViews>
  <sheetFormatPr defaultColWidth="9.140625" defaultRowHeight="12" x14ac:dyDescent="0.2"/>
  <cols>
    <col min="1" max="1" width="2" style="33" customWidth="1"/>
    <col min="2" max="2" width="2.5703125" style="154" customWidth="1"/>
    <col min="3" max="3" width="15.42578125" style="33" customWidth="1"/>
    <col min="4" max="4" width="37.85546875" style="33" customWidth="1"/>
    <col min="5" max="5" width="1.5703125" style="33" customWidth="1"/>
    <col min="6" max="6" width="31.140625" style="33" customWidth="1"/>
    <col min="7" max="7" width="1.5703125" style="33" customWidth="1"/>
    <col min="8" max="8" width="15.5703125" style="37" customWidth="1"/>
    <col min="9" max="9" width="2.5703125" style="33" customWidth="1"/>
    <col min="10" max="10" width="5.85546875" style="33" hidden="1" customWidth="1"/>
    <col min="11" max="11" width="10.5703125" style="37" customWidth="1"/>
    <col min="12" max="12" width="2.5703125" style="33" customWidth="1"/>
    <col min="13" max="13" width="10.5703125" style="33" customWidth="1"/>
    <col min="14" max="14" width="2.5703125" style="33" customWidth="1"/>
    <col min="15" max="15" width="10.5703125" style="33" customWidth="1"/>
    <col min="16" max="16" width="0.85546875" style="33" customWidth="1"/>
    <col min="17" max="18" width="2.570312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1959</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Evanston District 65/202 Joint Agreement</v>
      </c>
      <c r="E7" s="135"/>
      <c r="G7" s="136"/>
      <c r="H7" s="137"/>
      <c r="I7" s="137"/>
      <c r="J7" s="137"/>
      <c r="K7" s="137"/>
      <c r="L7"/>
      <c r="M7"/>
      <c r="N7"/>
      <c r="O7"/>
      <c r="P7"/>
    </row>
    <row r="8" spans="1:18" ht="12.75" x14ac:dyDescent="0.2">
      <c r="A8"/>
      <c r="B8"/>
      <c r="C8" s="133" t="s">
        <v>1316</v>
      </c>
      <c r="D8" s="138">
        <f>COVER!A13</f>
        <v>5016065061</v>
      </c>
      <c r="E8" s="139"/>
      <c r="G8"/>
      <c r="H8"/>
      <c r="I8"/>
      <c r="J8"/>
      <c r="K8"/>
      <c r="L8"/>
      <c r="M8"/>
      <c r="N8"/>
      <c r="O8"/>
      <c r="P8"/>
    </row>
    <row r="9" spans="1:18" ht="12.75" x14ac:dyDescent="0.2">
      <c r="A9"/>
      <c r="B9"/>
      <c r="C9" s="133" t="s">
        <v>809</v>
      </c>
      <c r="D9" s="333" t="str">
        <f>COVER!A15</f>
        <v>Cook County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0</v>
      </c>
      <c r="I12" s="1152"/>
      <c r="J12" s="1152"/>
      <c r="K12" s="1153">
        <f>TRUNC((H12/H13*100000),5)/100000</f>
        <v>0</v>
      </c>
      <c r="L12" s="1154"/>
      <c r="M12" s="101" t="s">
        <v>1339</v>
      </c>
      <c r="N12" s="101"/>
      <c r="O12" s="1155">
        <v>0.35</v>
      </c>
      <c r="P12" s="153"/>
      <c r="Q12" s="153"/>
    </row>
    <row r="13" spans="1:18" s="155" customFormat="1" ht="11.25" x14ac:dyDescent="0.2">
      <c r="A13" s="153"/>
      <c r="B13" s="1149"/>
      <c r="C13" s="2254" t="s">
        <v>1580</v>
      </c>
      <c r="D13" s="2255"/>
      <c r="E13" s="153"/>
      <c r="F13" s="326" t="s">
        <v>910</v>
      </c>
      <c r="G13" s="1150"/>
      <c r="H13" s="1151">
        <f>SUM('Acct Summary 7-8'!C8+'Acct Summary 7-8'!D8+'Acct Summary 7-8'!F8+'Acct Summary 7-8'!I8)+H14</f>
        <v>4075270</v>
      </c>
      <c r="I13" s="1152"/>
      <c r="J13" s="1152"/>
      <c r="K13" s="1006"/>
      <c r="L13" s="153"/>
      <c r="M13" s="101" t="s">
        <v>1340</v>
      </c>
      <c r="N13" s="101"/>
      <c r="O13" s="1156">
        <f>(O11*O12)</f>
        <v>0.7</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4075270</v>
      </c>
      <c r="I17" s="1152"/>
      <c r="J17" s="1158"/>
      <c r="K17" s="1153">
        <f>TRUNC((H17/H18*100000),5)/100000</f>
        <v>1</v>
      </c>
      <c r="L17" s="1154"/>
      <c r="M17" s="1115" t="s">
        <v>1367</v>
      </c>
      <c r="O17" s="1159" t="str">
        <f>IF(AND(O16="2", J20 &gt; 2),"1",IF(AND(O16 = "1", J20 &gt; 2),"2",IF(AND(O16="1", J20 &gt;1),"1","0")))</f>
        <v>0</v>
      </c>
      <c r="P17" s="153"/>
    </row>
    <row r="18" spans="1:18" s="155" customFormat="1" ht="11.25" x14ac:dyDescent="0.2">
      <c r="A18" s="153"/>
      <c r="B18" s="1149"/>
      <c r="C18" s="2254" t="s">
        <v>1572</v>
      </c>
      <c r="D18" s="2255"/>
      <c r="E18" s="153"/>
      <c r="F18" s="1137" t="s">
        <v>911</v>
      </c>
      <c r="G18" s="1150"/>
      <c r="H18" s="1151">
        <f>SUM('Acct Summary 7-8'!C8+'Acct Summary 7-8'!D8+'Acct Summary 7-8'!F8+'Acct Summary 7-8'!I8)+H19</f>
        <v>4075270</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9"/>
      <c r="C24" s="2251" t="s">
        <v>1707</v>
      </c>
      <c r="D24" s="2251"/>
      <c r="E24" s="153"/>
      <c r="F24" s="153" t="s">
        <v>513</v>
      </c>
      <c r="G24" s="1150"/>
      <c r="H24" s="1151">
        <f>SUM('Assets-Liab 5-6'!C4+'Assets-Liab 5-6'!D4+'Assets-Liab 5-6'!F4+'Assets-Liab 5-6'!I4+'Assets-Liab 5-6'!C5+'Assets-Liab 5-6'!D5+'Assets-Liab 5-6'!F5+'Assets-Liab 5-6'!I5)</f>
        <v>0</v>
      </c>
      <c r="I24" s="677"/>
      <c r="J24" s="677"/>
      <c r="K24" s="1162">
        <f>TRUNC(((H24/H25*100000)/100000),2)</f>
        <v>0</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11320.194439999999</v>
      </c>
      <c r="I25" s="1164"/>
      <c r="J25" s="1164"/>
      <c r="K25" s="1006"/>
      <c r="L25" s="153"/>
      <c r="M25" s="101" t="s">
        <v>1340</v>
      </c>
      <c r="N25" s="101"/>
      <c r="O25" s="1156">
        <f>O23*O24</f>
        <v>0.1</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36" sqref="A36"/>
      <selection pane="bottomLeft" activeCell="A36" sqref="A36"/>
    </sheetView>
  </sheetViews>
  <sheetFormatPr defaultColWidth="9.140625" defaultRowHeight="12.75" x14ac:dyDescent="0.2"/>
  <cols>
    <col min="1" max="1" width="53.5703125" style="42" customWidth="1"/>
    <col min="2" max="2" width="4.5703125" style="43" customWidth="1"/>
    <col min="3" max="14" width="13.570312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v>65192</v>
      </c>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65192</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c r="N16" s="712"/>
    </row>
    <row r="17" spans="1:14" s="697" customFormat="1" ht="12.75" customHeight="1" x14ac:dyDescent="0.2">
      <c r="A17" s="711" t="s">
        <v>1692</v>
      </c>
      <c r="B17" s="539">
        <v>230</v>
      </c>
      <c r="C17" s="504"/>
      <c r="D17" s="504"/>
      <c r="E17" s="504"/>
      <c r="F17" s="504"/>
      <c r="G17" s="504"/>
      <c r="H17" s="504"/>
      <c r="I17" s="504"/>
      <c r="J17" s="504"/>
      <c r="K17" s="504"/>
      <c r="L17" s="504"/>
      <c r="M17" s="433"/>
      <c r="N17" s="712"/>
    </row>
    <row r="18" spans="1:14" s="697" customFormat="1" ht="12.75" customHeight="1" x14ac:dyDescent="0.2">
      <c r="A18" s="711" t="s">
        <v>1693</v>
      </c>
      <c r="B18" s="539">
        <v>240</v>
      </c>
      <c r="C18" s="504"/>
      <c r="D18" s="504"/>
      <c r="E18" s="504"/>
      <c r="F18" s="504"/>
      <c r="G18" s="504"/>
      <c r="H18" s="504"/>
      <c r="I18" s="504"/>
      <c r="J18" s="504"/>
      <c r="K18" s="504"/>
      <c r="L18" s="504"/>
      <c r="M18" s="433"/>
      <c r="N18" s="712"/>
    </row>
    <row r="19" spans="1:14" s="697" customFormat="1" ht="12.75" customHeight="1" x14ac:dyDescent="0.2">
      <c r="A19" s="711" t="s">
        <v>1694</v>
      </c>
      <c r="B19" s="539">
        <v>250</v>
      </c>
      <c r="C19" s="504"/>
      <c r="D19" s="504"/>
      <c r="E19" s="504"/>
      <c r="F19" s="504"/>
      <c r="G19" s="504"/>
      <c r="H19" s="504"/>
      <c r="I19" s="504"/>
      <c r="J19" s="504"/>
      <c r="K19" s="504"/>
      <c r="L19" s="504"/>
      <c r="M19" s="433"/>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0</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v>65192</v>
      </c>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65192</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c r="N40" s="687"/>
    </row>
    <row r="41" spans="1:14" ht="13.5" customHeight="1" thickBot="1" x14ac:dyDescent="0.25">
      <c r="A41" s="461" t="s">
        <v>741</v>
      </c>
      <c r="B41" s="452"/>
      <c r="C41" s="482">
        <f>(SUM(C34,C37,C38,C39))</f>
        <v>65192</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0</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5" activePane="bottomLeft" state="frozenSplit"/>
      <selection activeCell="A36" sqref="A36"/>
      <selection pane="bottomLeft" activeCell="A36" sqref="A36"/>
    </sheetView>
  </sheetViews>
  <sheetFormatPr defaultColWidth="9.140625" defaultRowHeight="12.75" x14ac:dyDescent="0.2"/>
  <cols>
    <col min="1" max="1" width="50.5703125" style="42" customWidth="1"/>
    <col min="2" max="2" width="4.5703125" style="43" customWidth="1"/>
    <col min="3" max="11" width="13.5703125" style="46" customWidth="1"/>
    <col min="12" max="12" width="2" style="46" customWidth="1"/>
    <col min="13" max="16384" width="9.140625" style="46"/>
  </cols>
  <sheetData>
    <row r="1" spans="1:13" ht="12.75" customHeight="1" x14ac:dyDescent="0.2">
      <c r="A1" s="2263"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1883</v>
      </c>
      <c r="B4" s="292">
        <v>1000</v>
      </c>
      <c r="C4" s="688">
        <f>'Revenues 9-14'!C109</f>
        <v>3185441</v>
      </c>
      <c r="D4" s="688">
        <f>'Revenues 9-14'!D109</f>
        <v>158760</v>
      </c>
      <c r="E4" s="688">
        <f>'Revenues 9-14'!E109</f>
        <v>0</v>
      </c>
      <c r="F4" s="688">
        <f>'Revenues 9-14'!F109</f>
        <v>133182</v>
      </c>
      <c r="G4" s="688">
        <f>'Revenues 9-14'!G109</f>
        <v>218648</v>
      </c>
      <c r="H4" s="688">
        <f>'Revenues 9-14'!H109</f>
        <v>0</v>
      </c>
      <c r="I4" s="688">
        <f>'Revenues 9-14'!I109</f>
        <v>0</v>
      </c>
      <c r="J4" s="688">
        <f>'Revenues 9-14'!J109</f>
        <v>0</v>
      </c>
      <c r="K4" s="688">
        <f>'Revenues 9-14'!K109</f>
        <v>0</v>
      </c>
      <c r="L4" s="38"/>
    </row>
    <row r="5" spans="1:13" ht="22.5" x14ac:dyDescent="0.2">
      <c r="A5" s="726" t="s">
        <v>1884</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1885</v>
      </c>
      <c r="B6" s="293">
        <v>3000</v>
      </c>
      <c r="C6" s="689">
        <f>'Revenues 9-14'!C173</f>
        <v>279186</v>
      </c>
      <c r="D6" s="689">
        <f>'Revenues 9-14'!D173</f>
        <v>3769</v>
      </c>
      <c r="E6" s="689">
        <f>'Revenues 9-14'!E173</f>
        <v>0</v>
      </c>
      <c r="F6" s="689">
        <f>'Revenues 9-14'!F173</f>
        <v>280861</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34071</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3498698</v>
      </c>
      <c r="D8" s="482">
        <f t="shared" ref="D8:K8" si="0">SUM(D4:D7)</f>
        <v>162529</v>
      </c>
      <c r="E8" s="482">
        <f t="shared" si="0"/>
        <v>0</v>
      </c>
      <c r="F8" s="482">
        <f t="shared" si="0"/>
        <v>414043</v>
      </c>
      <c r="G8" s="482">
        <f t="shared" si="0"/>
        <v>218648</v>
      </c>
      <c r="H8" s="482">
        <f t="shared" si="0"/>
        <v>0</v>
      </c>
      <c r="I8" s="482">
        <f t="shared" si="0"/>
        <v>0</v>
      </c>
      <c r="J8" s="482">
        <f t="shared" si="0"/>
        <v>0</v>
      </c>
      <c r="K8" s="482">
        <f t="shared" si="0"/>
        <v>0</v>
      </c>
      <c r="L8" s="38"/>
    </row>
    <row r="9" spans="1:13" ht="15" thickTop="1" x14ac:dyDescent="0.2">
      <c r="A9" s="1010" t="s">
        <v>343</v>
      </c>
      <c r="B9" s="453">
        <v>3998</v>
      </c>
      <c r="C9" s="415"/>
      <c r="D9" s="486"/>
      <c r="E9" s="415"/>
      <c r="F9" s="415"/>
      <c r="G9" s="693"/>
      <c r="H9" s="415"/>
      <c r="I9" s="491" t="s">
        <v>1365</v>
      </c>
      <c r="J9" s="432"/>
      <c r="K9" s="415"/>
      <c r="L9" s="38"/>
    </row>
    <row r="10" spans="1:13" s="47" customFormat="1" ht="13.5" thickBot="1" x14ac:dyDescent="0.25">
      <c r="A10" s="461" t="s">
        <v>1369</v>
      </c>
      <c r="B10" s="454"/>
      <c r="C10" s="482">
        <f>SUM(C8:C9)</f>
        <v>3498698</v>
      </c>
      <c r="D10" s="482">
        <f t="shared" ref="D10:K10" si="1">SUM(D8:D9)</f>
        <v>162529</v>
      </c>
      <c r="E10" s="482">
        <f t="shared" si="1"/>
        <v>0</v>
      </c>
      <c r="F10" s="482">
        <f t="shared" si="1"/>
        <v>414043</v>
      </c>
      <c r="G10" s="482">
        <f t="shared" si="1"/>
        <v>218648</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2377101</v>
      </c>
      <c r="D12" s="495" t="s">
        <v>1365</v>
      </c>
      <c r="E12" s="430" t="s">
        <v>1365</v>
      </c>
      <c r="F12" s="430" t="s">
        <v>1365</v>
      </c>
      <c r="G12" s="688">
        <f>'Expenditures 15-22'!K223</f>
        <v>218648</v>
      </c>
      <c r="H12" s="428"/>
      <c r="I12" s="430" t="s">
        <v>1365</v>
      </c>
      <c r="J12" s="430" t="s">
        <v>1365</v>
      </c>
      <c r="K12" s="428" t="s">
        <v>1365</v>
      </c>
      <c r="L12" s="38"/>
    </row>
    <row r="13" spans="1:13" x14ac:dyDescent="0.2">
      <c r="A13" s="727" t="s">
        <v>525</v>
      </c>
      <c r="B13" s="293">
        <v>2000</v>
      </c>
      <c r="C13" s="689">
        <f>'Expenditures 15-22'!K74</f>
        <v>1033932</v>
      </c>
      <c r="D13" s="689">
        <f>'Expenditures 15-22'!K129</f>
        <v>162529</v>
      </c>
      <c r="E13" s="479" t="s">
        <v>1365</v>
      </c>
      <c r="F13" s="689">
        <f>'Expenditures 15-22'!K178</f>
        <v>414043</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28320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59345</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3498698</v>
      </c>
      <c r="D17" s="482">
        <f t="shared" si="2"/>
        <v>162529</v>
      </c>
      <c r="E17" s="482">
        <f t="shared" si="2"/>
        <v>0</v>
      </c>
      <c r="F17" s="482">
        <f t="shared" si="2"/>
        <v>414043</v>
      </c>
      <c r="G17" s="482">
        <f t="shared" si="2"/>
        <v>218648</v>
      </c>
      <c r="H17" s="482">
        <f t="shared" si="2"/>
        <v>0</v>
      </c>
      <c r="I17" s="430"/>
      <c r="J17" s="482">
        <f>SUM(J12:J16)</f>
        <v>0</v>
      </c>
      <c r="K17" s="482">
        <f>SUM(K12:K16)</f>
        <v>0</v>
      </c>
      <c r="L17" s="38"/>
    </row>
    <row r="18" spans="1:12" ht="15" customHeight="1" thickTop="1" x14ac:dyDescent="0.2">
      <c r="A18" s="1011" t="s">
        <v>1298</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3498698</v>
      </c>
      <c r="D19" s="482">
        <f t="shared" si="4"/>
        <v>162529</v>
      </c>
      <c r="E19" s="482">
        <f t="shared" si="4"/>
        <v>0</v>
      </c>
      <c r="F19" s="482">
        <f t="shared" si="4"/>
        <v>414043</v>
      </c>
      <c r="G19" s="482">
        <f t="shared" si="4"/>
        <v>218648</v>
      </c>
      <c r="H19" s="482">
        <f t="shared" si="4"/>
        <v>0</v>
      </c>
      <c r="I19" s="430"/>
      <c r="J19" s="482">
        <f>SUM(J17:J18)</f>
        <v>0</v>
      </c>
      <c r="K19" s="482">
        <f>SUM(K17:K18)</f>
        <v>0</v>
      </c>
      <c r="L19" s="38"/>
    </row>
    <row r="20" spans="1:12" ht="27" thickTop="1" thickBot="1" x14ac:dyDescent="0.25">
      <c r="A20" s="455" t="s">
        <v>1299</v>
      </c>
      <c r="B20" s="456"/>
      <c r="C20" s="1009">
        <f>C8-C17</f>
        <v>0</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1" t="s">
        <v>681</v>
      </c>
      <c r="B78" s="2262"/>
      <c r="C78" s="440">
        <f t="shared" ref="C78:K78" si="9">C20+C77</f>
        <v>0</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1954</v>
      </c>
      <c r="B79" s="457"/>
      <c r="C79" s="432"/>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1955</v>
      </c>
      <c r="B81" s="454"/>
      <c r="C81" s="482">
        <f>(SUM(C78:C80))</f>
        <v>0</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0</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t="e">
        <f>C82/C81</f>
        <v>#DIV/0!</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36" sqref="A36"/>
      <selection pane="bottomLeft" activeCell="A36" sqref="A36"/>
    </sheetView>
  </sheetViews>
  <sheetFormatPr defaultColWidth="9.140625" defaultRowHeight="12.75" x14ac:dyDescent="0.2"/>
  <cols>
    <col min="1" max="1" width="50.5703125" style="48" customWidth="1"/>
    <col min="2" max="2" width="4.5703125" style="49" customWidth="1"/>
    <col min="3" max="11" width="13.570312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v>1172268</v>
      </c>
      <c r="D33" s="430"/>
      <c r="E33" s="430"/>
      <c r="F33" s="430"/>
      <c r="G33" s="430"/>
      <c r="H33" s="430"/>
      <c r="I33" s="430"/>
      <c r="J33" s="430"/>
      <c r="K33" s="430"/>
    </row>
    <row r="34" spans="1:11" ht="12.75" customHeight="1" x14ac:dyDescent="0.2">
      <c r="A34" s="904" t="s">
        <v>574</v>
      </c>
      <c r="B34" s="39">
        <v>1343</v>
      </c>
      <c r="C34" s="480">
        <v>805269</v>
      </c>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1977537</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v>15031</v>
      </c>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15031</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0</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v>1207904</v>
      </c>
      <c r="D104" s="409">
        <v>158760</v>
      </c>
      <c r="E104" s="415"/>
      <c r="F104" s="433">
        <v>118151</v>
      </c>
      <c r="G104" s="433">
        <v>218648</v>
      </c>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1207904</v>
      </c>
      <c r="D108" s="481">
        <f t="shared" ref="D108:K108" si="3">SUM(D95:D107)</f>
        <v>158760</v>
      </c>
      <c r="E108" s="481">
        <f t="shared" si="3"/>
        <v>0</v>
      </c>
      <c r="F108" s="481">
        <f t="shared" si="3"/>
        <v>118151</v>
      </c>
      <c r="G108" s="481">
        <f t="shared" si="3"/>
        <v>218648</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3185441</v>
      </c>
      <c r="D109" s="490">
        <f t="shared" si="4"/>
        <v>158760</v>
      </c>
      <c r="E109" s="490">
        <f t="shared" si="4"/>
        <v>0</v>
      </c>
      <c r="F109" s="490">
        <f t="shared" si="4"/>
        <v>133182</v>
      </c>
      <c r="G109" s="490">
        <f t="shared" si="4"/>
        <v>218648</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1863</v>
      </c>
      <c r="B116" s="1816"/>
      <c r="C116" s="492"/>
      <c r="D116" s="428"/>
      <c r="E116" s="489"/>
      <c r="F116" s="428"/>
      <c r="G116" s="428"/>
      <c r="H116" s="489"/>
      <c r="I116" s="430"/>
      <c r="J116" s="428"/>
      <c r="K116" s="428"/>
    </row>
    <row r="117" spans="1:11" ht="12.75" customHeight="1" x14ac:dyDescent="0.2">
      <c r="A117" s="474" t="s">
        <v>1698</v>
      </c>
      <c r="B117" s="261">
        <v>3001</v>
      </c>
      <c r="C117" s="486"/>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1862</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1772</v>
      </c>
      <c r="B125" s="261">
        <v>3105</v>
      </c>
      <c r="C125" s="409">
        <v>78437</v>
      </c>
      <c r="D125" s="489"/>
      <c r="E125" s="430"/>
      <c r="F125" s="409"/>
      <c r="G125" s="430"/>
      <c r="H125" s="430"/>
      <c r="I125" s="430"/>
      <c r="J125" s="430"/>
      <c r="K125" s="430"/>
    </row>
    <row r="126" spans="1:11" ht="12.75" customHeight="1" x14ac:dyDescent="0.2">
      <c r="A126" s="904" t="s">
        <v>1013</v>
      </c>
      <c r="B126" s="261">
        <v>3110</v>
      </c>
      <c r="C126" s="480">
        <v>200749</v>
      </c>
      <c r="D126" s="409">
        <v>3769</v>
      </c>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279186</v>
      </c>
      <c r="D131" s="481">
        <f>SUM(D124:D130)</f>
        <v>3769</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v>280861</v>
      </c>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280861</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5" t="s">
        <v>459</v>
      </c>
      <c r="B172" s="2266"/>
      <c r="C172" s="915">
        <f t="shared" ref="C172:K172" si="6">SUM(C131,C140,C144,C145:C149,C154,C155:C170,C171)</f>
        <v>279186</v>
      </c>
      <c r="D172" s="915">
        <f t="shared" si="6"/>
        <v>3769</v>
      </c>
      <c r="E172" s="915">
        <f t="shared" si="6"/>
        <v>0</v>
      </c>
      <c r="F172" s="915">
        <f t="shared" si="6"/>
        <v>280861</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279186</v>
      </c>
      <c r="D173" s="490">
        <f>SUM(D121,D172)</f>
        <v>3769</v>
      </c>
      <c r="E173" s="490">
        <f>SUM(E121,E172)</f>
        <v>0</v>
      </c>
      <c r="F173" s="490">
        <f t="shared" ref="F173:K173" si="7">SUM(F121,F172)</f>
        <v>280861</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7" t="s">
        <v>1864</v>
      </c>
      <c r="B175" s="2268"/>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3" t="s">
        <v>901</v>
      </c>
      <c r="B178" s="2274"/>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1" t="s">
        <v>1865</v>
      </c>
      <c r="B179" s="2272"/>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3" t="s">
        <v>902</v>
      </c>
      <c r="B184" s="2274"/>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1" t="s">
        <v>1866</v>
      </c>
      <c r="B185" s="2272"/>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2010</v>
      </c>
      <c r="B190" s="39">
        <v>4199</v>
      </c>
      <c r="C190" s="480"/>
      <c r="D190" s="409"/>
      <c r="E190" s="489"/>
      <c r="F190" s="409"/>
      <c r="G190" s="409"/>
      <c r="H190" s="430"/>
      <c r="I190" s="430"/>
      <c r="J190" s="430"/>
      <c r="K190" s="430"/>
    </row>
    <row r="191" spans="1:11" ht="12.75" customHeight="1" thickBot="1" x14ac:dyDescent="0.25">
      <c r="A191" s="461" t="s">
        <v>2011</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1730</v>
      </c>
      <c r="B260" s="1824">
        <v>4901</v>
      </c>
      <c r="C260" s="1734"/>
      <c r="D260" s="479"/>
      <c r="E260" s="430"/>
      <c r="F260" s="430"/>
      <c r="G260" s="430"/>
      <c r="H260" s="430"/>
      <c r="I260" s="430"/>
      <c r="J260" s="430"/>
      <c r="K260" s="430"/>
    </row>
    <row r="261" spans="1:11" ht="12.75" customHeight="1" thickTop="1" thickBot="1" x14ac:dyDescent="0.25">
      <c r="A261" s="1728" t="s">
        <v>1797</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v>26021</v>
      </c>
      <c r="D271" s="421"/>
      <c r="E271" s="430"/>
      <c r="F271" s="421"/>
      <c r="G271" s="421"/>
      <c r="H271" s="430"/>
      <c r="I271" s="430"/>
      <c r="J271" s="430"/>
      <c r="K271" s="430"/>
    </row>
    <row r="272" spans="1:11" s="28" customFormat="1" ht="12.75" customHeight="1" thickTop="1" thickBot="1" x14ac:dyDescent="0.25">
      <c r="A272" s="907" t="s">
        <v>78</v>
      </c>
      <c r="B272" s="157">
        <v>4999</v>
      </c>
      <c r="C272" s="494">
        <v>8050</v>
      </c>
      <c r="D272" s="421"/>
      <c r="E272" s="430"/>
      <c r="F272" s="421"/>
      <c r="G272" s="421"/>
      <c r="H272" s="439"/>
      <c r="I272" s="430"/>
      <c r="J272" s="430"/>
      <c r="K272" s="439"/>
    </row>
    <row r="273" spans="1:11" ht="22.5" customHeight="1" thickTop="1" thickBot="1" x14ac:dyDescent="0.25">
      <c r="A273" s="2269" t="s">
        <v>1718</v>
      </c>
      <c r="B273" s="2270"/>
      <c r="C273" s="490">
        <f t="shared" ref="C273:H273" si="10">SUM(C191,C201,C211,C216,C224,C228,C229,C259:C272)</f>
        <v>34071</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34071</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3498698</v>
      </c>
      <c r="D275" s="490">
        <f t="shared" si="12"/>
        <v>162529</v>
      </c>
      <c r="E275" s="490">
        <f t="shared" si="12"/>
        <v>0</v>
      </c>
      <c r="F275" s="490">
        <f t="shared" si="12"/>
        <v>414043</v>
      </c>
      <c r="G275" s="490">
        <f t="shared" si="12"/>
        <v>218648</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0"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A36" sqref="A36"/>
      <selection pane="bottomLeft" activeCell="A36" sqref="A36"/>
    </sheetView>
  </sheetViews>
  <sheetFormatPr defaultColWidth="9.140625" defaultRowHeight="12.75" x14ac:dyDescent="0.2"/>
  <cols>
    <col min="1" max="1" width="46.5703125" style="1795" customWidth="1"/>
    <col min="2" max="2" width="5" style="17" customWidth="1"/>
    <col min="3" max="8" width="13.42578125" style="14" customWidth="1"/>
    <col min="9" max="10" width="13.42578125" style="15" customWidth="1"/>
    <col min="11" max="11" width="13.42578125" style="16" customWidth="1"/>
    <col min="12" max="12" width="13.42578125" style="15" customWidth="1"/>
    <col min="13" max="13" width="1.5703125" style="894" customWidth="1"/>
    <col min="14" max="14" width="9.140625" style="894"/>
    <col min="15" max="16384" width="9.140625" style="12"/>
  </cols>
  <sheetData>
    <row r="1" spans="1:14" x14ac:dyDescent="0.2">
      <c r="A1" s="2263"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79" t="s">
        <v>335</v>
      </c>
      <c r="B3" s="2280"/>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1748</v>
      </c>
      <c r="B6" s="266" t="s">
        <v>1746</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v>1739232</v>
      </c>
      <c r="D8" s="409">
        <v>294874</v>
      </c>
      <c r="E8" s="409">
        <v>16997</v>
      </c>
      <c r="F8" s="409">
        <v>15743</v>
      </c>
      <c r="G8" s="409"/>
      <c r="H8" s="409"/>
      <c r="I8" s="433"/>
      <c r="J8" s="433"/>
      <c r="K8" s="411">
        <f t="shared" si="0"/>
        <v>2066846</v>
      </c>
      <c r="L8" s="409">
        <v>1967986</v>
      </c>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v>156158</v>
      </c>
      <c r="D13" s="409">
        <v>18448</v>
      </c>
      <c r="E13" s="409"/>
      <c r="F13" s="409">
        <v>1244</v>
      </c>
      <c r="G13" s="409"/>
      <c r="H13" s="409">
        <v>3468</v>
      </c>
      <c r="I13" s="433"/>
      <c r="J13" s="433"/>
      <c r="K13" s="411">
        <f t="shared" si="0"/>
        <v>179318</v>
      </c>
      <c r="L13" s="409">
        <v>189287</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v>130937</v>
      </c>
      <c r="D15" s="409"/>
      <c r="E15" s="409"/>
      <c r="F15" s="409"/>
      <c r="G15" s="409"/>
      <c r="H15" s="409"/>
      <c r="I15" s="433"/>
      <c r="J15" s="433"/>
      <c r="K15" s="411">
        <f t="shared" si="0"/>
        <v>130937</v>
      </c>
      <c r="L15" s="409">
        <v>133756</v>
      </c>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2026327</v>
      </c>
      <c r="D33" s="412">
        <f t="shared" ref="D33:L33" si="1">SUM(D5:D32)</f>
        <v>313322</v>
      </c>
      <c r="E33" s="412">
        <f t="shared" si="1"/>
        <v>16997</v>
      </c>
      <c r="F33" s="412">
        <f t="shared" si="1"/>
        <v>16987</v>
      </c>
      <c r="G33" s="412">
        <f t="shared" si="1"/>
        <v>0</v>
      </c>
      <c r="H33" s="412">
        <f t="shared" si="1"/>
        <v>3468</v>
      </c>
      <c r="I33" s="412">
        <f t="shared" si="1"/>
        <v>0</v>
      </c>
      <c r="J33" s="412">
        <f t="shared" si="1"/>
        <v>0</v>
      </c>
      <c r="K33" s="412">
        <f t="shared" si="1"/>
        <v>2377101</v>
      </c>
      <c r="L33" s="412">
        <f t="shared" si="1"/>
        <v>2291029</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v>42565</v>
      </c>
      <c r="D36" s="415">
        <v>9156</v>
      </c>
      <c r="E36" s="415"/>
      <c r="F36" s="415"/>
      <c r="G36" s="415"/>
      <c r="H36" s="415"/>
      <c r="I36" s="433"/>
      <c r="J36" s="433"/>
      <c r="K36" s="411">
        <f t="shared" ref="K36:K41" si="2">SUM(C36:J36)</f>
        <v>51721</v>
      </c>
      <c r="L36" s="409">
        <v>51431</v>
      </c>
    </row>
    <row r="37" spans="1:14" x14ac:dyDescent="0.2">
      <c r="A37" s="1755" t="s">
        <v>1265</v>
      </c>
      <c r="B37" s="266">
        <v>2120</v>
      </c>
      <c r="C37" s="409"/>
      <c r="D37" s="409"/>
      <c r="E37" s="409"/>
      <c r="F37" s="409"/>
      <c r="G37" s="409"/>
      <c r="H37" s="409"/>
      <c r="I37" s="433"/>
      <c r="J37" s="433"/>
      <c r="K37" s="411">
        <f t="shared" si="2"/>
        <v>0</v>
      </c>
      <c r="L37" s="409"/>
    </row>
    <row r="38" spans="1:14" x14ac:dyDescent="0.2">
      <c r="A38" s="1755" t="s">
        <v>220</v>
      </c>
      <c r="B38" s="266">
        <v>2130</v>
      </c>
      <c r="C38" s="409">
        <v>84714</v>
      </c>
      <c r="D38" s="409">
        <v>19832</v>
      </c>
      <c r="E38" s="409"/>
      <c r="F38" s="409">
        <v>2300</v>
      </c>
      <c r="G38" s="409"/>
      <c r="H38" s="409"/>
      <c r="I38" s="433"/>
      <c r="J38" s="433"/>
      <c r="K38" s="411">
        <f t="shared" si="2"/>
        <v>106846</v>
      </c>
      <c r="L38" s="409">
        <v>138688</v>
      </c>
    </row>
    <row r="39" spans="1:14" x14ac:dyDescent="0.2">
      <c r="A39" s="1755" t="s">
        <v>221</v>
      </c>
      <c r="B39" s="266">
        <v>2140</v>
      </c>
      <c r="C39" s="409">
        <v>44939</v>
      </c>
      <c r="D39" s="409">
        <v>3339</v>
      </c>
      <c r="E39" s="409"/>
      <c r="F39" s="409"/>
      <c r="G39" s="409"/>
      <c r="H39" s="409"/>
      <c r="I39" s="433"/>
      <c r="J39" s="433"/>
      <c r="K39" s="411">
        <f t="shared" si="2"/>
        <v>48278</v>
      </c>
      <c r="L39" s="409">
        <v>49129</v>
      </c>
    </row>
    <row r="40" spans="1:14" x14ac:dyDescent="0.2">
      <c r="A40" s="1755" t="s">
        <v>222</v>
      </c>
      <c r="B40" s="266">
        <v>2150</v>
      </c>
      <c r="C40" s="409">
        <v>115223</v>
      </c>
      <c r="D40" s="409">
        <v>255857</v>
      </c>
      <c r="E40" s="409"/>
      <c r="F40" s="409"/>
      <c r="G40" s="409"/>
      <c r="H40" s="409"/>
      <c r="I40" s="433"/>
      <c r="J40" s="433"/>
      <c r="K40" s="411">
        <f t="shared" si="2"/>
        <v>371080</v>
      </c>
      <c r="L40" s="409">
        <v>125694</v>
      </c>
    </row>
    <row r="41" spans="1:14" x14ac:dyDescent="0.2">
      <c r="A41" s="1755" t="s">
        <v>1882</v>
      </c>
      <c r="B41" s="266">
        <v>2190</v>
      </c>
      <c r="C41" s="409"/>
      <c r="D41" s="409"/>
      <c r="E41" s="409"/>
      <c r="F41" s="409"/>
      <c r="G41" s="409"/>
      <c r="H41" s="409"/>
      <c r="I41" s="433"/>
      <c r="J41" s="433"/>
      <c r="K41" s="411">
        <f t="shared" si="2"/>
        <v>0</v>
      </c>
      <c r="L41" s="409">
        <v>3500</v>
      </c>
    </row>
    <row r="42" spans="1:14" ht="12.75" customHeight="1" thickBot="1" x14ac:dyDescent="0.25">
      <c r="A42" s="878" t="s">
        <v>640</v>
      </c>
      <c r="B42" s="465" t="s">
        <v>812</v>
      </c>
      <c r="C42" s="412">
        <f>SUM(C36:C41)</f>
        <v>287441</v>
      </c>
      <c r="D42" s="412">
        <f t="shared" ref="D42:L42" si="3">SUM(D36:D41)</f>
        <v>288184</v>
      </c>
      <c r="E42" s="412">
        <f t="shared" si="3"/>
        <v>0</v>
      </c>
      <c r="F42" s="412">
        <f t="shared" si="3"/>
        <v>2300</v>
      </c>
      <c r="G42" s="412">
        <f t="shared" si="3"/>
        <v>0</v>
      </c>
      <c r="H42" s="412">
        <f t="shared" si="3"/>
        <v>0</v>
      </c>
      <c r="I42" s="412">
        <f t="shared" si="3"/>
        <v>0</v>
      </c>
      <c r="J42" s="412">
        <f t="shared" si="3"/>
        <v>0</v>
      </c>
      <c r="K42" s="412">
        <f t="shared" si="3"/>
        <v>577925</v>
      </c>
      <c r="L42" s="412">
        <f t="shared" si="3"/>
        <v>368442</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51219</v>
      </c>
      <c r="D44" s="415">
        <v>1187</v>
      </c>
      <c r="E44" s="415"/>
      <c r="F44" s="415"/>
      <c r="G44" s="415"/>
      <c r="H44" s="415"/>
      <c r="I44" s="433"/>
      <c r="J44" s="433"/>
      <c r="K44" s="417">
        <f>SUM(C44:J44)</f>
        <v>52406</v>
      </c>
      <c r="L44" s="415">
        <v>50371</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51219</v>
      </c>
      <c r="D47" s="412">
        <f t="shared" ref="D47:K47" si="4">SUM(D44:D46)</f>
        <v>1187</v>
      </c>
      <c r="E47" s="412">
        <f t="shared" si="4"/>
        <v>0</v>
      </c>
      <c r="F47" s="412">
        <f t="shared" si="4"/>
        <v>0</v>
      </c>
      <c r="G47" s="412">
        <f t="shared" si="4"/>
        <v>0</v>
      </c>
      <c r="H47" s="412">
        <f t="shared" si="4"/>
        <v>0</v>
      </c>
      <c r="I47" s="412">
        <f t="shared" si="4"/>
        <v>0</v>
      </c>
      <c r="J47" s="412">
        <f t="shared" si="4"/>
        <v>0</v>
      </c>
      <c r="K47" s="412">
        <f t="shared" si="4"/>
        <v>52406</v>
      </c>
      <c r="L47" s="412">
        <f>SUM(L44:L46)</f>
        <v>50371</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c r="F49" s="415"/>
      <c r="G49" s="415"/>
      <c r="H49" s="415"/>
      <c r="I49" s="433"/>
      <c r="J49" s="433"/>
      <c r="K49" s="417">
        <f>SUM(C49:J49)</f>
        <v>0</v>
      </c>
      <c r="L49" s="415">
        <v>10931</v>
      </c>
    </row>
    <row r="50" spans="1:14" x14ac:dyDescent="0.2">
      <c r="A50" s="1755" t="s">
        <v>959</v>
      </c>
      <c r="B50" s="266">
        <v>2320</v>
      </c>
      <c r="C50" s="409">
        <v>10000</v>
      </c>
      <c r="D50" s="409">
        <v>43991</v>
      </c>
      <c r="E50" s="409"/>
      <c r="F50" s="409"/>
      <c r="G50" s="409"/>
      <c r="H50" s="409"/>
      <c r="I50" s="433"/>
      <c r="J50" s="433"/>
      <c r="K50" s="417">
        <f>SUM(C50:J50)</f>
        <v>53991</v>
      </c>
      <c r="L50" s="409"/>
    </row>
    <row r="51" spans="1:14" x14ac:dyDescent="0.2">
      <c r="A51" s="1755" t="s">
        <v>45</v>
      </c>
      <c r="B51" s="266">
        <v>2330</v>
      </c>
      <c r="C51" s="409"/>
      <c r="D51" s="409"/>
      <c r="E51" s="409"/>
      <c r="F51" s="409"/>
      <c r="G51" s="409"/>
      <c r="H51" s="409"/>
      <c r="I51" s="433"/>
      <c r="J51" s="433"/>
      <c r="K51" s="417">
        <f>SUM(C51:J51)</f>
        <v>0</v>
      </c>
      <c r="L51" s="409"/>
    </row>
    <row r="52" spans="1:14" ht="22.5" x14ac:dyDescent="0.2">
      <c r="A52" s="1756" t="s">
        <v>336</v>
      </c>
      <c r="B52" s="820" t="s">
        <v>424</v>
      </c>
      <c r="C52" s="684"/>
      <c r="D52" s="684"/>
      <c r="E52" s="684"/>
      <c r="F52" s="684"/>
      <c r="G52" s="684"/>
      <c r="H52" s="684"/>
      <c r="I52" s="684"/>
      <c r="J52" s="684"/>
      <c r="K52" s="417">
        <f>SUM(C52:J52)</f>
        <v>0</v>
      </c>
      <c r="L52" s="684">
        <v>45845</v>
      </c>
    </row>
    <row r="53" spans="1:14" ht="12.75" customHeight="1" thickBot="1" x14ac:dyDescent="0.25">
      <c r="A53" s="878" t="s">
        <v>813</v>
      </c>
      <c r="B53" s="465" t="s">
        <v>34</v>
      </c>
      <c r="C53" s="412">
        <f>SUM(C49:C52)</f>
        <v>10000</v>
      </c>
      <c r="D53" s="412">
        <f t="shared" ref="D53:L53" si="5">SUM(D49:D52)</f>
        <v>43991</v>
      </c>
      <c r="E53" s="412">
        <f t="shared" si="5"/>
        <v>0</v>
      </c>
      <c r="F53" s="412">
        <f t="shared" si="5"/>
        <v>0</v>
      </c>
      <c r="G53" s="412">
        <f t="shared" si="5"/>
        <v>0</v>
      </c>
      <c r="H53" s="412">
        <f t="shared" si="5"/>
        <v>0</v>
      </c>
      <c r="I53" s="412">
        <f t="shared" si="5"/>
        <v>0</v>
      </c>
      <c r="J53" s="412">
        <f t="shared" si="5"/>
        <v>0</v>
      </c>
      <c r="K53" s="412">
        <f t="shared" si="5"/>
        <v>53991</v>
      </c>
      <c r="L53" s="412">
        <f t="shared" si="5"/>
        <v>56776</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v>193589</v>
      </c>
      <c r="D55" s="415">
        <v>15452</v>
      </c>
      <c r="E55" s="415">
        <v>2883</v>
      </c>
      <c r="F55" s="415"/>
      <c r="G55" s="415"/>
      <c r="H55" s="415"/>
      <c r="I55" s="433"/>
      <c r="J55" s="433"/>
      <c r="K55" s="417">
        <f>SUM(C55:J55)</f>
        <v>211924</v>
      </c>
      <c r="L55" s="415">
        <v>211806</v>
      </c>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193589</v>
      </c>
      <c r="D57" s="418">
        <f t="shared" ref="D57:K57" si="6">SUM(D55:D56)</f>
        <v>15452</v>
      </c>
      <c r="E57" s="418">
        <f t="shared" si="6"/>
        <v>2883</v>
      </c>
      <c r="F57" s="418">
        <f t="shared" si="6"/>
        <v>0</v>
      </c>
      <c r="G57" s="418">
        <f t="shared" si="6"/>
        <v>0</v>
      </c>
      <c r="H57" s="418">
        <f t="shared" si="6"/>
        <v>0</v>
      </c>
      <c r="I57" s="418">
        <f t="shared" si="6"/>
        <v>0</v>
      </c>
      <c r="J57" s="418">
        <f t="shared" si="6"/>
        <v>0</v>
      </c>
      <c r="K57" s="418">
        <f t="shared" si="6"/>
        <v>211924</v>
      </c>
      <c r="L57" s="412">
        <f>SUM(L55:L56)</f>
        <v>211806</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v>8675</v>
      </c>
      <c r="D59" s="415">
        <v>8338</v>
      </c>
      <c r="E59" s="415"/>
      <c r="F59" s="415"/>
      <c r="G59" s="415"/>
      <c r="H59" s="415"/>
      <c r="I59" s="433"/>
      <c r="J59" s="433"/>
      <c r="K59" s="417">
        <f t="shared" ref="K59:K64" si="7">SUM(C59:J59)</f>
        <v>17013</v>
      </c>
      <c r="L59" s="415">
        <v>16873</v>
      </c>
      <c r="M59" s="14"/>
      <c r="N59" s="14"/>
    </row>
    <row r="60" spans="1:14" s="15" customFormat="1" x14ac:dyDescent="0.2">
      <c r="A60" s="1755" t="s">
        <v>532</v>
      </c>
      <c r="B60" s="266">
        <v>2520</v>
      </c>
      <c r="C60" s="409">
        <v>14967</v>
      </c>
      <c r="D60" s="409">
        <v>2212</v>
      </c>
      <c r="E60" s="409"/>
      <c r="F60" s="409"/>
      <c r="G60" s="409"/>
      <c r="H60" s="409"/>
      <c r="I60" s="433"/>
      <c r="J60" s="433"/>
      <c r="K60" s="417">
        <f t="shared" si="7"/>
        <v>17179</v>
      </c>
      <c r="L60" s="409">
        <v>16985</v>
      </c>
      <c r="M60" s="14"/>
      <c r="N60" s="14"/>
    </row>
    <row r="61" spans="1:14" s="15" customFormat="1" x14ac:dyDescent="0.2">
      <c r="A61" s="1755" t="s">
        <v>219</v>
      </c>
      <c r="B61" s="266">
        <v>2540</v>
      </c>
      <c r="C61" s="409"/>
      <c r="D61" s="409"/>
      <c r="E61" s="409"/>
      <c r="F61" s="409"/>
      <c r="G61" s="409"/>
      <c r="H61" s="409"/>
      <c r="I61" s="433"/>
      <c r="J61" s="433"/>
      <c r="K61" s="417">
        <f t="shared" si="7"/>
        <v>0</v>
      </c>
      <c r="L61" s="409"/>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v>11266</v>
      </c>
      <c r="D63" s="409"/>
      <c r="E63" s="409"/>
      <c r="F63" s="409">
        <v>18104</v>
      </c>
      <c r="G63" s="409"/>
      <c r="H63" s="409"/>
      <c r="I63" s="433"/>
      <c r="J63" s="433"/>
      <c r="K63" s="417">
        <f t="shared" si="7"/>
        <v>29370</v>
      </c>
      <c r="L63" s="409">
        <v>29119</v>
      </c>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34908</v>
      </c>
      <c r="D65" s="412">
        <f t="shared" ref="D65:L65" si="8">SUM(D59:D64)</f>
        <v>10550</v>
      </c>
      <c r="E65" s="412">
        <f t="shared" si="8"/>
        <v>0</v>
      </c>
      <c r="F65" s="412">
        <f t="shared" si="8"/>
        <v>18104</v>
      </c>
      <c r="G65" s="412">
        <f t="shared" si="8"/>
        <v>0</v>
      </c>
      <c r="H65" s="412">
        <f t="shared" si="8"/>
        <v>0</v>
      </c>
      <c r="I65" s="412">
        <f t="shared" si="8"/>
        <v>0</v>
      </c>
      <c r="J65" s="412">
        <f t="shared" si="8"/>
        <v>0</v>
      </c>
      <c r="K65" s="412">
        <f t="shared" si="8"/>
        <v>63562</v>
      </c>
      <c r="L65" s="412">
        <f t="shared" si="8"/>
        <v>62977</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v>5541</v>
      </c>
      <c r="D68" s="409">
        <v>618</v>
      </c>
      <c r="E68" s="409"/>
      <c r="F68" s="409"/>
      <c r="G68" s="409"/>
      <c r="H68" s="409"/>
      <c r="I68" s="433"/>
      <c r="J68" s="433"/>
      <c r="K68" s="417">
        <f>SUM(C68:J68)</f>
        <v>6159</v>
      </c>
      <c r="L68" s="409">
        <v>5623</v>
      </c>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v>7718</v>
      </c>
      <c r="D70" s="409">
        <v>850</v>
      </c>
      <c r="E70" s="409"/>
      <c r="F70" s="409"/>
      <c r="G70" s="409"/>
      <c r="H70" s="409"/>
      <c r="I70" s="433"/>
      <c r="J70" s="433"/>
      <c r="K70" s="417">
        <f>SUM(C70:J70)</f>
        <v>8568</v>
      </c>
      <c r="L70" s="409">
        <v>8290</v>
      </c>
      <c r="M70" s="14"/>
      <c r="N70" s="14"/>
    </row>
    <row r="71" spans="1:14" s="15" customFormat="1" x14ac:dyDescent="0.2">
      <c r="A71" s="1755" t="s">
        <v>465</v>
      </c>
      <c r="B71" s="266">
        <v>2660</v>
      </c>
      <c r="C71" s="409">
        <v>4871</v>
      </c>
      <c r="D71" s="409">
        <v>29545</v>
      </c>
      <c r="E71" s="409"/>
      <c r="F71" s="409"/>
      <c r="G71" s="409"/>
      <c r="H71" s="409"/>
      <c r="I71" s="433"/>
      <c r="J71" s="433"/>
      <c r="K71" s="417">
        <f>SUM(C71:J71)</f>
        <v>34416</v>
      </c>
      <c r="L71" s="409">
        <v>33162</v>
      </c>
      <c r="M71" s="14"/>
      <c r="N71" s="14"/>
    </row>
    <row r="72" spans="1:14" s="15" customFormat="1" ht="12.75" customHeight="1" thickBot="1" x14ac:dyDescent="0.25">
      <c r="A72" s="878" t="s">
        <v>38</v>
      </c>
      <c r="B72" s="462" t="s">
        <v>37</v>
      </c>
      <c r="C72" s="412">
        <f>SUM(C67:C71)</f>
        <v>18130</v>
      </c>
      <c r="D72" s="412">
        <f t="shared" ref="D72:K72" si="9">SUM(D67:D71)</f>
        <v>31013</v>
      </c>
      <c r="E72" s="412">
        <f t="shared" si="9"/>
        <v>0</v>
      </c>
      <c r="F72" s="412">
        <f t="shared" si="9"/>
        <v>0</v>
      </c>
      <c r="G72" s="412">
        <f t="shared" si="9"/>
        <v>0</v>
      </c>
      <c r="H72" s="412">
        <f t="shared" si="9"/>
        <v>0</v>
      </c>
      <c r="I72" s="412">
        <f t="shared" si="9"/>
        <v>0</v>
      </c>
      <c r="J72" s="412">
        <f t="shared" si="9"/>
        <v>0</v>
      </c>
      <c r="K72" s="412">
        <f t="shared" si="9"/>
        <v>49143</v>
      </c>
      <c r="L72" s="412">
        <f>SUM(L67:L71)</f>
        <v>47075</v>
      </c>
      <c r="M72" s="14"/>
      <c r="N72" s="14"/>
    </row>
    <row r="73" spans="1:14" s="15" customFormat="1" ht="14.25" thickTop="1" thickBot="1" x14ac:dyDescent="0.25">
      <c r="A73" s="1763" t="s">
        <v>1134</v>
      </c>
      <c r="B73" s="1747" t="s">
        <v>654</v>
      </c>
      <c r="C73" s="420">
        <v>125</v>
      </c>
      <c r="D73" s="420">
        <f>24896-40</f>
        <v>24856</v>
      </c>
      <c r="E73" s="420"/>
      <c r="F73" s="420"/>
      <c r="G73" s="420"/>
      <c r="H73" s="420"/>
      <c r="I73" s="426"/>
      <c r="J73" s="426"/>
      <c r="K73" s="412">
        <f>SUM(C73:J73)</f>
        <v>24981</v>
      </c>
      <c r="L73" s="421">
        <v>237162</v>
      </c>
      <c r="M73" s="14"/>
      <c r="N73" s="14"/>
    </row>
    <row r="74" spans="1:14" ht="12.75" customHeight="1" thickTop="1" thickBot="1" x14ac:dyDescent="0.25">
      <c r="A74" s="878" t="s">
        <v>952</v>
      </c>
      <c r="B74" s="1746">
        <v>2000</v>
      </c>
      <c r="C74" s="422">
        <f>SUM(C42,C47,C53,C57,C65,C72,C73)</f>
        <v>595412</v>
      </c>
      <c r="D74" s="422">
        <f t="shared" ref="D74:K74" si="10">SUM(D42,D47,D53,D57,D65,D72,D73)</f>
        <v>415233</v>
      </c>
      <c r="E74" s="422">
        <f t="shared" si="10"/>
        <v>2883</v>
      </c>
      <c r="F74" s="422">
        <f t="shared" si="10"/>
        <v>20404</v>
      </c>
      <c r="G74" s="422">
        <f t="shared" si="10"/>
        <v>0</v>
      </c>
      <c r="H74" s="422">
        <f t="shared" si="10"/>
        <v>0</v>
      </c>
      <c r="I74" s="422">
        <f t="shared" si="10"/>
        <v>0</v>
      </c>
      <c r="J74" s="422">
        <f t="shared" si="10"/>
        <v>0</v>
      </c>
      <c r="K74" s="422">
        <f t="shared" si="10"/>
        <v>1033932</v>
      </c>
      <c r="L74" s="422">
        <f>SUM(L42,L47,L53,L57,L65,L72,L73)</f>
        <v>1034609</v>
      </c>
    </row>
    <row r="75" spans="1:14" s="23" customFormat="1" ht="18" customHeight="1" thickTop="1" thickBot="1" x14ac:dyDescent="0.25">
      <c r="A75" s="1754" t="s">
        <v>50</v>
      </c>
      <c r="B75" s="1748" t="s">
        <v>655</v>
      </c>
      <c r="C75" s="420">
        <v>28320</v>
      </c>
      <c r="D75" s="420"/>
      <c r="E75" s="420"/>
      <c r="F75" s="420"/>
      <c r="G75" s="420"/>
      <c r="H75" s="420"/>
      <c r="I75" s="426"/>
      <c r="J75" s="426"/>
      <c r="K75" s="412">
        <f>SUM(C75:J75)</f>
        <v>28320</v>
      </c>
      <c r="L75" s="421">
        <v>104780</v>
      </c>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1850</v>
      </c>
      <c r="B84" s="530">
        <v>4100</v>
      </c>
      <c r="C84" s="410"/>
      <c r="D84" s="410"/>
      <c r="E84" s="412">
        <f>SUM(E78:E83)</f>
        <v>0</v>
      </c>
      <c r="F84" s="410"/>
      <c r="G84" s="410"/>
      <c r="H84" s="412">
        <f>SUM(H78:H83)</f>
        <v>0</v>
      </c>
      <c r="I84" s="504"/>
      <c r="J84" s="504"/>
      <c r="K84" s="412">
        <f>SUM(K78:K83)</f>
        <v>0</v>
      </c>
      <c r="L84" s="412">
        <f>SUM(L78:L83)</f>
        <v>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v>59345</v>
      </c>
      <c r="I86" s="504"/>
      <c r="J86" s="504"/>
      <c r="K86" s="517">
        <f t="shared" ref="K86:K98" si="12">H86</f>
        <v>59345</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2009</v>
      </c>
      <c r="B92" s="1753">
        <v>4200</v>
      </c>
      <c r="C92" s="410"/>
      <c r="D92" s="410"/>
      <c r="E92" s="434"/>
      <c r="F92" s="410"/>
      <c r="G92" s="410"/>
      <c r="H92" s="1053">
        <f>SUM(H85:H91)</f>
        <v>59345</v>
      </c>
      <c r="I92" s="504"/>
      <c r="J92" s="504"/>
      <c r="K92" s="517">
        <f t="shared" si="12"/>
        <v>59345</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1853</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1851</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1854</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1852</v>
      </c>
      <c r="B102" s="530">
        <v>4000</v>
      </c>
      <c r="C102" s="410"/>
      <c r="D102" s="410"/>
      <c r="E102" s="422">
        <f>SUM(E84,E92,E100,E101)</f>
        <v>0</v>
      </c>
      <c r="F102" s="410"/>
      <c r="G102" s="410"/>
      <c r="H102" s="422">
        <f>SUM(H84,H92,H100,H101)</f>
        <v>59345</v>
      </c>
      <c r="I102" s="504"/>
      <c r="J102" s="504"/>
      <c r="K102" s="422">
        <f>SUM(K84,K92,K100,K101)</f>
        <v>59345</v>
      </c>
      <c r="L102" s="422">
        <f>SUM(L84,L92,L100,L101)</f>
        <v>0</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2650059</v>
      </c>
      <c r="D114" s="412">
        <f t="shared" ref="D114:K114" si="13">SUM(D33,D74,D75,D102,D112,D113)</f>
        <v>728555</v>
      </c>
      <c r="E114" s="412">
        <f t="shared" si="13"/>
        <v>19880</v>
      </c>
      <c r="F114" s="412">
        <f t="shared" si="13"/>
        <v>37391</v>
      </c>
      <c r="G114" s="412">
        <f t="shared" si="13"/>
        <v>0</v>
      </c>
      <c r="H114" s="412">
        <f>SUM(H33,H74,H75,H102,H112,H113)</f>
        <v>62813</v>
      </c>
      <c r="I114" s="412">
        <f t="shared" si="13"/>
        <v>0</v>
      </c>
      <c r="J114" s="412">
        <f t="shared" si="13"/>
        <v>0</v>
      </c>
      <c r="K114" s="412">
        <f t="shared" si="13"/>
        <v>3498698</v>
      </c>
      <c r="L114" s="412">
        <f>SUM(L33,L74,L75,L102,L112,L113)</f>
        <v>3430418</v>
      </c>
    </row>
    <row r="115" spans="1:14" ht="23.25" thickTop="1" x14ac:dyDescent="0.2">
      <c r="A115" s="1767" t="s">
        <v>1155</v>
      </c>
      <c r="B115" s="883"/>
      <c r="C115" s="413"/>
      <c r="D115" s="413"/>
      <c r="E115" s="413"/>
      <c r="F115" s="413"/>
      <c r="G115" s="413"/>
      <c r="H115" s="413"/>
      <c r="I115" s="413"/>
      <c r="J115" s="413"/>
      <c r="K115" s="437">
        <f>'Revenues 9-14'!C275-'Expenditures 15-22'!K114</f>
        <v>0</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7" t="s">
        <v>334</v>
      </c>
      <c r="B117" s="2278"/>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v>68634</v>
      </c>
      <c r="D124" s="409">
        <v>7038</v>
      </c>
      <c r="E124" s="409">
        <v>38992</v>
      </c>
      <c r="F124" s="409">
        <v>47865</v>
      </c>
      <c r="G124" s="409"/>
      <c r="H124" s="409"/>
      <c r="I124" s="433"/>
      <c r="J124" s="433"/>
      <c r="K124" s="412">
        <f>SUM(C124:J124)</f>
        <v>162529</v>
      </c>
      <c r="L124" s="409">
        <v>146310</v>
      </c>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68634</v>
      </c>
      <c r="D127" s="412">
        <f t="shared" ref="D127:L127" si="14">SUM(D122:D126)</f>
        <v>7038</v>
      </c>
      <c r="E127" s="412">
        <f t="shared" si="14"/>
        <v>38992</v>
      </c>
      <c r="F127" s="412">
        <f t="shared" si="14"/>
        <v>47865</v>
      </c>
      <c r="G127" s="412">
        <f t="shared" si="14"/>
        <v>0</v>
      </c>
      <c r="H127" s="412">
        <f t="shared" si="14"/>
        <v>0</v>
      </c>
      <c r="I127" s="412">
        <f t="shared" si="14"/>
        <v>0</v>
      </c>
      <c r="J127" s="412">
        <f t="shared" si="14"/>
        <v>0</v>
      </c>
      <c r="K127" s="412">
        <f t="shared" si="14"/>
        <v>162529</v>
      </c>
      <c r="L127" s="412">
        <f t="shared" si="14"/>
        <v>146310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v>20073</v>
      </c>
    </row>
    <row r="129" spans="1:14" ht="12.75" customHeight="1" thickBot="1" x14ac:dyDescent="0.25">
      <c r="A129" s="1806" t="s">
        <v>952</v>
      </c>
      <c r="B129" s="1749" t="s">
        <v>649</v>
      </c>
      <c r="C129" s="422">
        <f>SUM(C120,C127,C128)</f>
        <v>68634</v>
      </c>
      <c r="D129" s="422">
        <f t="shared" ref="D129:L129" si="15">SUM(D120,D127,D128)</f>
        <v>7038</v>
      </c>
      <c r="E129" s="422">
        <f t="shared" si="15"/>
        <v>38992</v>
      </c>
      <c r="F129" s="422">
        <f t="shared" si="15"/>
        <v>47865</v>
      </c>
      <c r="G129" s="422">
        <f t="shared" si="15"/>
        <v>0</v>
      </c>
      <c r="H129" s="422">
        <f t="shared" si="15"/>
        <v>0</v>
      </c>
      <c r="I129" s="422">
        <f t="shared" si="15"/>
        <v>0</v>
      </c>
      <c r="J129" s="422">
        <f t="shared" si="15"/>
        <v>0</v>
      </c>
      <c r="K129" s="422">
        <f t="shared" si="15"/>
        <v>162529</v>
      </c>
      <c r="L129" s="422">
        <f t="shared" si="15"/>
        <v>166383</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1852</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8" t="s">
        <v>705</v>
      </c>
      <c r="B150" s="2289"/>
      <c r="C150" s="412">
        <f>SUM(C129,C130,C138,C148,C149)</f>
        <v>68634</v>
      </c>
      <c r="D150" s="412">
        <f t="shared" ref="D150:K150" si="16">SUM(D129,D130,D138,D148,D149)</f>
        <v>7038</v>
      </c>
      <c r="E150" s="412">
        <f t="shared" si="16"/>
        <v>38992</v>
      </c>
      <c r="F150" s="412">
        <f t="shared" si="16"/>
        <v>47865</v>
      </c>
      <c r="G150" s="412">
        <f t="shared" si="16"/>
        <v>0</v>
      </c>
      <c r="H150" s="412">
        <f t="shared" si="16"/>
        <v>0</v>
      </c>
      <c r="I150" s="412">
        <f t="shared" si="16"/>
        <v>0</v>
      </c>
      <c r="J150" s="412">
        <f t="shared" si="16"/>
        <v>0</v>
      </c>
      <c r="K150" s="412">
        <f t="shared" si="16"/>
        <v>162529</v>
      </c>
      <c r="L150" s="412">
        <f>SUM(L129,L130,L138,L148,L149)</f>
        <v>166383</v>
      </c>
    </row>
    <row r="151" spans="1:14" ht="12.75" customHeight="1" thickTop="1" x14ac:dyDescent="0.2">
      <c r="A151" s="2284" t="s">
        <v>1378</v>
      </c>
      <c r="B151" s="2285"/>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7" t="s">
        <v>706</v>
      </c>
      <c r="B153" s="2171"/>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v>113791</v>
      </c>
      <c r="D176" s="409">
        <v>262</v>
      </c>
      <c r="E176" s="409">
        <v>299990</v>
      </c>
      <c r="F176" s="409"/>
      <c r="G176" s="409"/>
      <c r="H176" s="409"/>
      <c r="I176" s="433"/>
      <c r="J176" s="433"/>
      <c r="K176" s="411">
        <f>SUM(C176:J176)</f>
        <v>414043</v>
      </c>
      <c r="L176" s="409">
        <v>471950</v>
      </c>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113791</v>
      </c>
      <c r="D178" s="422">
        <f t="shared" ref="D178:J178" si="17">SUM(D174,D176,D177)</f>
        <v>262</v>
      </c>
      <c r="E178" s="422">
        <f t="shared" si="17"/>
        <v>299990</v>
      </c>
      <c r="F178" s="422">
        <f t="shared" si="17"/>
        <v>0</v>
      </c>
      <c r="G178" s="422">
        <f t="shared" si="17"/>
        <v>0</v>
      </c>
      <c r="H178" s="422">
        <f t="shared" si="17"/>
        <v>0</v>
      </c>
      <c r="I178" s="422">
        <f t="shared" si="17"/>
        <v>0</v>
      </c>
      <c r="J178" s="422">
        <f t="shared" si="17"/>
        <v>0</v>
      </c>
      <c r="K178" s="422">
        <f>SUM(K174,K176,K177)</f>
        <v>414043</v>
      </c>
      <c r="L178" s="422">
        <f>SUM(L174, L176:L177)</f>
        <v>471950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113791</v>
      </c>
      <c r="D204" s="412">
        <f>SUM(D178,D179)</f>
        <v>262</v>
      </c>
      <c r="E204" s="412">
        <f>SUM(E178,E179,E190)</f>
        <v>299990</v>
      </c>
      <c r="F204" s="412">
        <f>SUM(F178,F179)</f>
        <v>0</v>
      </c>
      <c r="G204" s="412">
        <f>SUM(G178,G179)</f>
        <v>0</v>
      </c>
      <c r="H204" s="412">
        <f>SUM(H178,H179,H190,H202,H203)</f>
        <v>0</v>
      </c>
      <c r="I204" s="412">
        <f>SUM(I178,I179)</f>
        <v>0</v>
      </c>
      <c r="J204" s="412">
        <f>SUM(J178,J179)</f>
        <v>0</v>
      </c>
      <c r="K204" s="411">
        <f>SUM(K178,K179,K190,K202,K203)</f>
        <v>414043</v>
      </c>
      <c r="L204" s="412">
        <f>SUM(L178,L179,L190,L202,L203)</f>
        <v>471950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1" t="s">
        <v>1119</v>
      </c>
      <c r="B207" s="2292"/>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v>218648</v>
      </c>
      <c r="E211" s="410"/>
      <c r="F211" s="410"/>
      <c r="G211" s="410"/>
      <c r="H211" s="410"/>
      <c r="I211" s="410"/>
      <c r="J211" s="410"/>
      <c r="K211" s="411">
        <f t="shared" si="19"/>
        <v>218648</v>
      </c>
      <c r="L211" s="409">
        <v>241393</v>
      </c>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218648</v>
      </c>
      <c r="E223" s="410"/>
      <c r="F223" s="410"/>
      <c r="G223" s="410"/>
      <c r="H223" s="410"/>
      <c r="I223" s="410"/>
      <c r="J223" s="410"/>
      <c r="K223" s="412">
        <f>SUM(K209:K222)</f>
        <v>218648</v>
      </c>
      <c r="L223" s="412">
        <f>SUM(L209:L222)</f>
        <v>241393</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8" t="s">
        <v>584</v>
      </c>
      <c r="B288" s="2290"/>
      <c r="C288" s="410"/>
      <c r="D288" s="412">
        <f>SUM(D223,D273,D274,D278)</f>
        <v>218648</v>
      </c>
      <c r="E288" s="410"/>
      <c r="F288" s="410"/>
      <c r="G288" s="410"/>
      <c r="H288" s="412">
        <f>H286</f>
        <v>0</v>
      </c>
      <c r="I288" s="410"/>
      <c r="J288" s="410"/>
      <c r="K288" s="412">
        <f>SUM(K223,K273,K274,K278,K286,K287)</f>
        <v>218648</v>
      </c>
      <c r="L288" s="412">
        <f>SUM(L223,L273,L274,L278,L286,L287)</f>
        <v>241393</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7" t="s">
        <v>149</v>
      </c>
      <c r="B291" s="2281"/>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1852</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6" t="s">
        <v>314</v>
      </c>
      <c r="B305" s="2287"/>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2" t="s">
        <v>1155</v>
      </c>
      <c r="B306" s="2283"/>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3" t="s">
        <v>155</v>
      </c>
      <c r="B308" s="2294"/>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5" t="s">
        <v>1049</v>
      </c>
      <c r="B310" s="2294"/>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4" t="s">
        <v>1155</v>
      </c>
      <c r="B332" s="2285"/>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6" t="s">
        <v>1120</v>
      </c>
      <c r="B334" s="2171"/>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1852</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570312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42578125" style="54" customWidth="1"/>
    <col min="16" max="16384" width="9.140625" style="54"/>
  </cols>
  <sheetData>
    <row r="1" spans="1:16" x14ac:dyDescent="0.2">
      <c r="A1" s="2301" t="str">
        <f>"District's Accounting Basis is " &amp;AUDITCHECK!D29</f>
        <v>District's Accounting Basis is CASH</v>
      </c>
      <c r="B1" s="2302"/>
      <c r="C1" s="930" t="s">
        <v>1290</v>
      </c>
      <c r="D1" s="2296" t="s">
        <v>1291</v>
      </c>
      <c r="E1" s="2297"/>
      <c r="F1" s="2297"/>
      <c r="G1" s="2297"/>
      <c r="H1" s="2297"/>
      <c r="I1" s="2297"/>
      <c r="J1" s="2297"/>
      <c r="K1" s="2297"/>
      <c r="L1" s="2298"/>
      <c r="M1" s="2299" t="s">
        <v>212</v>
      </c>
      <c r="N1" s="2300"/>
    </row>
    <row r="2" spans="1:16" ht="13.5" customHeight="1" x14ac:dyDescent="0.2">
      <c r="A2" s="2303"/>
      <c r="B2" s="2304"/>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36" sqref="A36"/>
    </sheetView>
  </sheetViews>
  <sheetFormatPr defaultRowHeight="12.75" x14ac:dyDescent="0.2"/>
  <cols>
    <col min="1" max="1" width="41.42578125" style="21" customWidth="1"/>
    <col min="2" max="3" width="16.5703125" style="19" customWidth="1"/>
    <col min="4" max="5" width="16.5703125" style="20" customWidth="1"/>
    <col min="6" max="6" width="16.5703125" customWidth="1"/>
    <col min="7" max="7" width="4.42578125" customWidth="1"/>
    <col min="8" max="8" width="33.42578125" customWidth="1"/>
  </cols>
  <sheetData>
    <row r="1" spans="1:6" ht="33.75" customHeight="1" x14ac:dyDescent="0.2">
      <c r="A1" s="829" t="s">
        <v>110</v>
      </c>
    </row>
    <row r="2" spans="1:6" ht="45" x14ac:dyDescent="0.2">
      <c r="A2" s="2316" t="s">
        <v>1871</v>
      </c>
      <c r="B2" s="828" t="s">
        <v>1984</v>
      </c>
      <c r="C2" s="1075" t="s">
        <v>1985</v>
      </c>
      <c r="D2" s="1075" t="s">
        <v>1986</v>
      </c>
      <c r="E2" s="1075" t="s">
        <v>1987</v>
      </c>
      <c r="F2" s="1075" t="s">
        <v>1988</v>
      </c>
    </row>
    <row r="3" spans="1:6" ht="12" customHeight="1" x14ac:dyDescent="0.2">
      <c r="A3" s="2317"/>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36" sqref="A36"/>
    </sheetView>
  </sheetViews>
  <sheetFormatPr defaultColWidth="9.140625" defaultRowHeight="12.75" x14ac:dyDescent="0.2"/>
  <cols>
    <col min="1" max="1" width="40.5703125" style="52" customWidth="1"/>
    <col min="2" max="2" width="10.5703125" style="53" customWidth="1"/>
    <col min="3" max="5" width="14.5703125" style="53" customWidth="1"/>
    <col min="6" max="6" width="14.5703125" style="54" customWidth="1"/>
    <col min="7" max="10" width="13.5703125" style="54" customWidth="1"/>
    <col min="11" max="16384" width="9.140625" style="54"/>
  </cols>
  <sheetData>
    <row r="1" spans="1:7" ht="33.75" customHeight="1" x14ac:dyDescent="0.2">
      <c r="A1" s="2340" t="s">
        <v>714</v>
      </c>
      <c r="B1" s="2341"/>
      <c r="C1" s="830"/>
    </row>
    <row r="2" spans="1:7" ht="33.75" customHeight="1" x14ac:dyDescent="0.2">
      <c r="A2" s="2346" t="s">
        <v>1873</v>
      </c>
      <c r="B2" s="2347"/>
      <c r="C2" s="1571" t="s">
        <v>1989</v>
      </c>
      <c r="D2" s="1571" t="s">
        <v>1990</v>
      </c>
      <c r="E2" s="1571" t="s">
        <v>1991</v>
      </c>
      <c r="F2" s="1571" t="s">
        <v>1992</v>
      </c>
    </row>
    <row r="3" spans="1:7" ht="23.25" customHeight="1" x14ac:dyDescent="0.2">
      <c r="A3" s="2351" t="s">
        <v>1304</v>
      </c>
      <c r="B3" s="2352"/>
      <c r="C3" s="2342"/>
      <c r="D3" s="2343"/>
      <c r="E3" s="2343"/>
      <c r="F3" s="2344"/>
    </row>
    <row r="4" spans="1:7" ht="12.75" customHeight="1" thickBot="1" x14ac:dyDescent="0.25">
      <c r="A4" s="2331" t="s">
        <v>715</v>
      </c>
      <c r="B4" s="2348"/>
      <c r="C4" s="918"/>
      <c r="D4" s="918"/>
      <c r="E4" s="918"/>
      <c r="F4" s="1546">
        <f>SUM(C4+D4)-E4</f>
        <v>0</v>
      </c>
    </row>
    <row r="5" spans="1:7" ht="13.5" thickTop="1" x14ac:dyDescent="0.2">
      <c r="A5" s="2349" t="s">
        <v>1300</v>
      </c>
      <c r="B5" s="2334"/>
      <c r="C5" s="2326"/>
      <c r="D5" s="2327"/>
      <c r="E5" s="2327"/>
      <c r="F5" s="2328"/>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50" t="s">
        <v>716</v>
      </c>
      <c r="B15" s="2332"/>
      <c r="C15" s="1546">
        <f>SUM(C6:C14)</f>
        <v>0</v>
      </c>
      <c r="D15" s="1546">
        <f>SUM(D6:D14)</f>
        <v>0</v>
      </c>
      <c r="E15" s="1546">
        <f>SUM(E6:E14)</f>
        <v>0</v>
      </c>
      <c r="F15" s="1546">
        <f>SUM(F6:F14)</f>
        <v>0</v>
      </c>
      <c r="G15" s="678"/>
    </row>
    <row r="16" spans="1:7" s="55" customFormat="1" ht="13.5" thickTop="1" x14ac:dyDescent="0.2">
      <c r="A16" s="2345" t="s">
        <v>1301</v>
      </c>
      <c r="B16" s="2334"/>
      <c r="C16" s="2326"/>
      <c r="D16" s="2327"/>
      <c r="E16" s="2327"/>
      <c r="F16" s="2328"/>
    </row>
    <row r="17" spans="1:11" ht="12.75" customHeight="1" thickBot="1" x14ac:dyDescent="0.25">
      <c r="A17" s="2324" t="s">
        <v>67</v>
      </c>
      <c r="B17" s="2325"/>
      <c r="C17" s="1547"/>
      <c r="D17" s="509"/>
      <c r="E17" s="1547"/>
      <c r="F17" s="1546">
        <f>SUM(C17+D17)-E17</f>
        <v>0</v>
      </c>
    </row>
    <row r="18" spans="1:11" ht="12.75" customHeight="1" thickTop="1" thickBot="1" x14ac:dyDescent="0.25">
      <c r="A18" s="2324" t="s">
        <v>7</v>
      </c>
      <c r="B18" s="2325"/>
      <c r="C18" s="1547"/>
      <c r="D18" s="509"/>
      <c r="E18" s="1547"/>
      <c r="F18" s="1546">
        <f>SUM(C18+D18)-E18</f>
        <v>0</v>
      </c>
    </row>
    <row r="19" spans="1:11" ht="12.75" customHeight="1" thickTop="1" thickBot="1" x14ac:dyDescent="0.25">
      <c r="A19" s="2324" t="s">
        <v>447</v>
      </c>
      <c r="B19" s="2325"/>
      <c r="C19" s="1547"/>
      <c r="D19" s="509"/>
      <c r="E19" s="1547"/>
      <c r="F19" s="1546">
        <f>SUM(C19+D19)-E19</f>
        <v>0</v>
      </c>
    </row>
    <row r="20" spans="1:11" ht="12.75" customHeight="1" thickTop="1" thickBot="1" x14ac:dyDescent="0.25">
      <c r="A20" s="2329" t="s">
        <v>516</v>
      </c>
      <c r="B20" s="2330"/>
      <c r="C20" s="1547"/>
      <c r="D20" s="509"/>
      <c r="E20" s="1547"/>
      <c r="F20" s="1546">
        <f>SUM(C20+D20)-E20</f>
        <v>0</v>
      </c>
    </row>
    <row r="21" spans="1:11" ht="14.25" thickTop="1" thickBot="1" x14ac:dyDescent="0.25">
      <c r="A21" s="2331" t="s">
        <v>717</v>
      </c>
      <c r="B21" s="2332"/>
      <c r="C21" s="1546">
        <f>SUM(C17:C20)</f>
        <v>0</v>
      </c>
      <c r="D21" s="1546">
        <f>SUM(D17:D20)</f>
        <v>0</v>
      </c>
      <c r="E21" s="1546">
        <f>SUM(E17:E20)</f>
        <v>0</v>
      </c>
      <c r="F21" s="1546">
        <f>SUM(F17:F20)</f>
        <v>0</v>
      </c>
      <c r="G21" s="678"/>
    </row>
    <row r="22" spans="1:11" ht="13.5" thickTop="1" x14ac:dyDescent="0.2">
      <c r="A22" s="2333" t="s">
        <v>1302</v>
      </c>
      <c r="B22" s="2334"/>
      <c r="C22" s="2326"/>
      <c r="D22" s="2327"/>
      <c r="E22" s="2327"/>
      <c r="F22" s="2328"/>
    </row>
    <row r="23" spans="1:11" ht="23.25" customHeight="1" thickBot="1" x14ac:dyDescent="0.25">
      <c r="A23" s="2331" t="s">
        <v>718</v>
      </c>
      <c r="B23" s="2332"/>
      <c r="C23" s="918"/>
      <c r="D23" s="918"/>
      <c r="E23" s="918"/>
      <c r="F23" s="1546">
        <f>SUM(C23+D23)-E23</f>
        <v>0</v>
      </c>
      <c r="G23" s="678"/>
    </row>
    <row r="24" spans="1:11" ht="13.5" thickTop="1" x14ac:dyDescent="0.2">
      <c r="A24" s="2333" t="s">
        <v>1303</v>
      </c>
      <c r="B24" s="2334"/>
      <c r="C24" s="2326"/>
      <c r="D24" s="2327"/>
      <c r="E24" s="2327"/>
      <c r="F24" s="2328"/>
    </row>
    <row r="25" spans="1:11" ht="13.5" thickBot="1" x14ac:dyDescent="0.25">
      <c r="A25" s="2331" t="s">
        <v>719</v>
      </c>
      <c r="B25" s="2337"/>
      <c r="C25" s="918"/>
      <c r="D25" s="918"/>
      <c r="E25" s="918"/>
      <c r="F25" s="1546">
        <f>SUM(C25+D25)-E25</f>
        <v>0</v>
      </c>
      <c r="G25" s="678"/>
    </row>
    <row r="26" spans="1:11" ht="13.5" thickTop="1" x14ac:dyDescent="0.2">
      <c r="A26" s="2338" t="s">
        <v>743</v>
      </c>
      <c r="B26" s="2334"/>
      <c r="C26" s="1548"/>
      <c r="D26" s="1548"/>
      <c r="E26" s="1548"/>
      <c r="F26" s="1549"/>
    </row>
    <row r="27" spans="1:11" ht="13.5" thickBot="1" x14ac:dyDescent="0.25">
      <c r="A27" s="2331" t="s">
        <v>1237</v>
      </c>
      <c r="B27" s="2339"/>
      <c r="C27" s="509"/>
      <c r="D27" s="509"/>
      <c r="E27" s="509"/>
      <c r="F27" s="1546">
        <f>SUM(C27+D27)-E27</f>
        <v>0</v>
      </c>
      <c r="G27" s="678"/>
    </row>
    <row r="28" spans="1:11" ht="7.5" customHeight="1" thickTop="1" x14ac:dyDescent="0.2">
      <c r="A28" s="545"/>
    </row>
    <row r="29" spans="1:11" ht="23.25" customHeight="1" x14ac:dyDescent="0.2">
      <c r="A29" s="2335" t="s">
        <v>666</v>
      </c>
      <c r="B29" s="2336"/>
      <c r="C29" s="119"/>
      <c r="D29" s="119"/>
      <c r="E29" s="119"/>
      <c r="F29" s="119"/>
      <c r="G29" s="119"/>
      <c r="H29" s="119"/>
      <c r="I29" s="119"/>
      <c r="J29" s="119"/>
    </row>
    <row r="30" spans="1:11" ht="47.25" customHeight="1" x14ac:dyDescent="0.2">
      <c r="A30" s="750" t="s">
        <v>1238</v>
      </c>
      <c r="B30" s="129" t="s">
        <v>1314</v>
      </c>
      <c r="C30" s="129" t="s">
        <v>667</v>
      </c>
      <c r="D30" s="129" t="s">
        <v>1315</v>
      </c>
      <c r="E30" s="129" t="s">
        <v>1993</v>
      </c>
      <c r="F30" s="129" t="s">
        <v>1994</v>
      </c>
      <c r="G30" s="129" t="s">
        <v>1645</v>
      </c>
      <c r="H30" s="129" t="s">
        <v>1995</v>
      </c>
      <c r="I30" s="129" t="s">
        <v>1996</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18" t="s">
        <v>668</v>
      </c>
      <c r="C52" s="2319"/>
      <c r="D52" s="2319"/>
      <c r="E52" s="123" t="s">
        <v>989</v>
      </c>
      <c r="F52" s="2320"/>
      <c r="G52" s="2321"/>
      <c r="H52" s="117"/>
      <c r="I52" s="117"/>
      <c r="J52" s="120"/>
    </row>
    <row r="53" spans="1:11" ht="11.25" customHeight="1" x14ac:dyDescent="0.2">
      <c r="A53" s="746" t="s">
        <v>1064</v>
      </c>
      <c r="B53" s="124" t="s">
        <v>1105</v>
      </c>
      <c r="C53" s="120"/>
      <c r="D53" s="116"/>
      <c r="E53" s="123" t="s">
        <v>576</v>
      </c>
      <c r="F53" s="2322"/>
      <c r="G53" s="2323"/>
      <c r="H53" s="117"/>
      <c r="I53" s="117"/>
      <c r="J53" s="120"/>
    </row>
    <row r="54" spans="1:11" ht="11.25" customHeight="1" x14ac:dyDescent="0.2">
      <c r="A54" s="747"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36" sqref="A36"/>
    </sheetView>
  </sheetViews>
  <sheetFormatPr defaultColWidth="9.140625" defaultRowHeight="12.75" x14ac:dyDescent="0.2"/>
  <cols>
    <col min="1" max="1" width="4.5703125" style="54" customWidth="1"/>
    <col min="2" max="2" width="3.42578125" style="54" customWidth="1"/>
    <col min="3" max="3" width="4.5703125" style="54" customWidth="1"/>
    <col min="4" max="4" width="3.42578125" style="54" customWidth="1"/>
    <col min="5" max="5" width="38.85546875" style="57" customWidth="1"/>
    <col min="6" max="6" width="19.140625" style="54" customWidth="1"/>
    <col min="7" max="10" width="14.5703125" style="54" customWidth="1"/>
    <col min="11" max="11" width="14.5703125" style="55" customWidth="1"/>
    <col min="12" max="12" width="4.5703125" style="54" customWidth="1"/>
    <col min="13" max="13" width="7.5703125" style="54" customWidth="1"/>
    <col min="14" max="16384" width="9.140625" style="54"/>
  </cols>
  <sheetData>
    <row r="1" spans="1:11" ht="17.25" customHeight="1" x14ac:dyDescent="0.2">
      <c r="A1" s="2353" t="s">
        <v>1001</v>
      </c>
      <c r="B1" s="2354"/>
      <c r="C1" s="2354"/>
      <c r="D1" s="2354"/>
      <c r="E1" s="2354"/>
      <c r="F1" s="2354"/>
      <c r="G1" s="2355"/>
      <c r="H1" s="1229"/>
      <c r="I1" s="752"/>
      <c r="J1" s="751"/>
    </row>
    <row r="2" spans="1:11" ht="36.75" x14ac:dyDescent="0.2">
      <c r="A2" s="2375" t="s">
        <v>1874</v>
      </c>
      <c r="B2" s="2376"/>
      <c r="C2" s="2376"/>
      <c r="D2" s="2376"/>
      <c r="E2" s="2377"/>
      <c r="F2" s="1827" t="s">
        <v>1055</v>
      </c>
      <c r="G2" s="1828" t="s">
        <v>100</v>
      </c>
      <c r="H2" s="1828" t="s">
        <v>471</v>
      </c>
      <c r="I2" s="1828" t="s">
        <v>1354</v>
      </c>
      <c r="J2" s="1828" t="s">
        <v>1000</v>
      </c>
      <c r="K2" s="1828" t="s">
        <v>144</v>
      </c>
    </row>
    <row r="3" spans="1:11" x14ac:dyDescent="0.2">
      <c r="A3" s="2378" t="s">
        <v>1997</v>
      </c>
      <c r="B3" s="2379"/>
      <c r="C3" s="2379"/>
      <c r="D3" s="2379"/>
      <c r="E3" s="2380"/>
      <c r="F3" s="255"/>
      <c r="G3" s="560"/>
      <c r="H3" s="560"/>
      <c r="I3" s="560"/>
      <c r="J3" s="1206"/>
      <c r="K3" s="1206"/>
    </row>
    <row r="4" spans="1:11" x14ac:dyDescent="0.2">
      <c r="A4" s="2381" t="s">
        <v>427</v>
      </c>
      <c r="B4" s="2382"/>
      <c r="C4" s="2382"/>
      <c r="D4" s="2382"/>
      <c r="E4" s="2319"/>
      <c r="F4" s="547"/>
      <c r="G4" s="568"/>
      <c r="H4" s="567"/>
      <c r="I4" s="568"/>
      <c r="J4" s="1184"/>
      <c r="K4" s="1184"/>
    </row>
    <row r="5" spans="1:11" ht="13.5" customHeight="1" x14ac:dyDescent="0.2">
      <c r="A5" s="2356" t="s">
        <v>1236</v>
      </c>
      <c r="B5" s="2357"/>
      <c r="C5" s="2357"/>
      <c r="D5" s="2357"/>
      <c r="E5" s="2358"/>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59" t="s">
        <v>1840</v>
      </c>
      <c r="B10" s="2360"/>
      <c r="C10" s="2360"/>
      <c r="D10" s="2360"/>
      <c r="E10" s="2361"/>
      <c r="F10" s="1272" t="s">
        <v>1008</v>
      </c>
      <c r="G10" s="565"/>
      <c r="H10" s="1273"/>
      <c r="I10" s="560"/>
      <c r="J10" s="1206"/>
      <c r="K10" s="1206"/>
    </row>
    <row r="11" spans="1:11" x14ac:dyDescent="0.2">
      <c r="A11" s="2356" t="s">
        <v>166</v>
      </c>
      <c r="B11" s="2357"/>
      <c r="C11" s="2357"/>
      <c r="D11" s="2357"/>
      <c r="E11" s="2358"/>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83" t="s">
        <v>428</v>
      </c>
      <c r="B13" s="2384"/>
      <c r="C13" s="2384"/>
      <c r="D13" s="2384"/>
      <c r="E13" s="2385"/>
      <c r="F13" s="1141"/>
      <c r="G13" s="562"/>
      <c r="H13" s="563"/>
      <c r="I13" s="564"/>
      <c r="J13" s="564"/>
      <c r="K13" s="564"/>
    </row>
    <row r="14" spans="1:11" x14ac:dyDescent="0.2">
      <c r="A14" s="2365" t="s">
        <v>524</v>
      </c>
      <c r="B14" s="2365"/>
      <c r="C14" s="2365"/>
      <c r="D14" s="2365"/>
      <c r="E14" s="2366"/>
      <c r="F14" s="257" t="s">
        <v>998</v>
      </c>
      <c r="G14" s="565"/>
      <c r="H14" s="560"/>
      <c r="I14" s="566"/>
      <c r="J14" s="1174"/>
      <c r="K14" s="1206"/>
    </row>
    <row r="15" spans="1:11" x14ac:dyDescent="0.2">
      <c r="A15" s="2357" t="s">
        <v>5</v>
      </c>
      <c r="B15" s="2357"/>
      <c r="C15" s="2357"/>
      <c r="D15" s="2357"/>
      <c r="E15" s="2358"/>
      <c r="F15" s="257" t="s">
        <v>999</v>
      </c>
      <c r="G15" s="566"/>
      <c r="H15" s="560"/>
      <c r="I15" s="560"/>
      <c r="J15" s="1206"/>
      <c r="K15" s="1206"/>
    </row>
    <row r="16" spans="1:11" ht="12.75" customHeight="1" x14ac:dyDescent="0.2">
      <c r="A16" s="2357" t="s">
        <v>336</v>
      </c>
      <c r="B16" s="2357"/>
      <c r="C16" s="2357"/>
      <c r="D16" s="2357"/>
      <c r="E16" s="2358"/>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86" t="s">
        <v>426</v>
      </c>
      <c r="B18" s="2387"/>
      <c r="C18" s="2387"/>
      <c r="D18" s="2387"/>
      <c r="E18" s="2388"/>
      <c r="F18" s="257" t="s">
        <v>1085</v>
      </c>
      <c r="G18" s="565"/>
      <c r="H18" s="565"/>
      <c r="I18" s="565"/>
      <c r="J18" s="1206"/>
      <c r="K18" s="1192"/>
    </row>
    <row r="19" spans="1:11" ht="25.5" customHeight="1" x14ac:dyDescent="0.2">
      <c r="A19" s="2368" t="s">
        <v>1999</v>
      </c>
      <c r="B19" s="2368"/>
      <c r="C19" s="2368"/>
      <c r="D19" s="2368"/>
      <c r="E19" s="2369"/>
      <c r="F19" s="257" t="s">
        <v>1086</v>
      </c>
      <c r="G19" s="565"/>
      <c r="H19" s="565"/>
      <c r="I19" s="565"/>
      <c r="J19" s="1206"/>
      <c r="K19" s="1192"/>
    </row>
    <row r="20" spans="1:11" ht="12.75" customHeight="1" x14ac:dyDescent="0.2">
      <c r="A20" s="2370" t="s">
        <v>1839</v>
      </c>
      <c r="B20" s="2371"/>
      <c r="C20" s="2371"/>
      <c r="D20" s="2371"/>
      <c r="E20" s="2372"/>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60" t="s">
        <v>1841</v>
      </c>
      <c r="B22" s="2360"/>
      <c r="C22" s="2360"/>
      <c r="D22" s="2360"/>
      <c r="E22" s="2367"/>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1998</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62"/>
      <c r="I31" s="2363"/>
      <c r="J31" s="2363"/>
      <c r="K31" s="2363"/>
    </row>
    <row r="32" spans="1:11" x14ac:dyDescent="0.2">
      <c r="A32" s="58"/>
      <c r="B32" s="9"/>
      <c r="C32" s="9"/>
      <c r="D32" s="9"/>
      <c r="E32" s="549"/>
      <c r="F32" s="1147" t="s">
        <v>620</v>
      </c>
      <c r="G32" s="569"/>
      <c r="H32" s="2364"/>
      <c r="I32" s="2363"/>
      <c r="J32" s="2363"/>
      <c r="K32" s="2363"/>
    </row>
    <row r="33" spans="1:11" x14ac:dyDescent="0.2">
      <c r="A33" s="1730" t="s">
        <v>1838</v>
      </c>
      <c r="B33" s="112"/>
      <c r="C33" s="112"/>
      <c r="D33" s="112"/>
      <c r="E33" s="112"/>
      <c r="F33" s="112"/>
      <c r="G33" s="570"/>
      <c r="H33" s="2364"/>
      <c r="I33" s="2363"/>
      <c r="J33" s="2363"/>
      <c r="K33" s="2363"/>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60" t="s">
        <v>621</v>
      </c>
      <c r="B41" s="2373"/>
      <c r="C41" s="2373"/>
      <c r="D41" s="2373"/>
      <c r="E41" s="2373"/>
      <c r="F41" s="2374"/>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36" sqref="A36"/>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9"/>
      <c r="K1" s="2390"/>
      <c r="L1" s="2390"/>
    </row>
    <row r="2" spans="1:14" ht="48" x14ac:dyDescent="0.2">
      <c r="A2" s="1820" t="s">
        <v>1875</v>
      </c>
      <c r="B2" s="628" t="s">
        <v>437</v>
      </c>
      <c r="C2" s="1507" t="s">
        <v>2000</v>
      </c>
      <c r="D2" s="1507" t="s">
        <v>2001</v>
      </c>
      <c r="E2" s="1507" t="s">
        <v>2002</v>
      </c>
      <c r="F2" s="1507" t="s">
        <v>2003</v>
      </c>
      <c r="G2" s="63" t="s">
        <v>690</v>
      </c>
      <c r="H2" s="1507" t="s">
        <v>2004</v>
      </c>
      <c r="I2" s="1507" t="s">
        <v>2005</v>
      </c>
      <c r="J2" s="1507" t="s">
        <v>2006</v>
      </c>
      <c r="K2" s="1507" t="s">
        <v>2007</v>
      </c>
      <c r="L2" s="1507" t="s">
        <v>2008</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c r="D12" s="636"/>
      <c r="E12" s="636"/>
      <c r="F12" s="1058">
        <f>(C12+D12)-E12</f>
        <v>0</v>
      </c>
      <c r="G12" s="632">
        <v>10</v>
      </c>
      <c r="H12" s="572"/>
      <c r="I12" s="572"/>
      <c r="J12" s="572"/>
      <c r="K12" s="1057">
        <f>(H12+I12)-J12</f>
        <v>0</v>
      </c>
      <c r="L12" s="1057">
        <f>F12-K12</f>
        <v>0</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0</v>
      </c>
      <c r="D16" s="638">
        <f>SUM(D3,D5:D6,D8:D10,D12:D15)</f>
        <v>0</v>
      </c>
      <c r="E16" s="638">
        <f>SUM(E3,E5:E6,E8:E10,E12:E15)</f>
        <v>0</v>
      </c>
      <c r="F16" s="638">
        <f>SUM(F3,F5:F6,F8:F10,F12:F15)</f>
        <v>0</v>
      </c>
      <c r="G16" s="632"/>
      <c r="H16" s="638">
        <f>SUM(H3,H6,H8:H10,H12:H14,)</f>
        <v>0</v>
      </c>
      <c r="I16" s="638">
        <f>SUM(I3,I6,I8:I10,I12:I14,)</f>
        <v>0</v>
      </c>
      <c r="J16" s="638">
        <f>SUM(J3,J6,J8:J10,J12:J14,)</f>
        <v>0</v>
      </c>
      <c r="K16" s="1058">
        <f>(H16+I16)-J16</f>
        <v>0</v>
      </c>
      <c r="L16" s="1058">
        <f>F16-K16</f>
        <v>0</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0</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1.1"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36" sqref="A36"/>
      <selection pane="bottomLeft" activeCell="A36" sqref="A36"/>
    </sheetView>
  </sheetViews>
  <sheetFormatPr defaultColWidth="8.5703125" defaultRowHeight="11.25" x14ac:dyDescent="0.2"/>
  <cols>
    <col min="1" max="1" width="22.140625" style="67" customWidth="1"/>
    <col min="2" max="2" width="29" style="67" customWidth="1"/>
    <col min="3" max="3" width="6.5703125" style="355" customWidth="1"/>
    <col min="4" max="4" width="55.5703125" style="67" customWidth="1"/>
    <col min="5" max="5" width="3.140625" style="355" customWidth="1"/>
    <col min="6" max="6" width="17.42578125" style="67" customWidth="1"/>
    <col min="7" max="7" width="0.85546875" style="67" customWidth="1"/>
    <col min="8" max="8" width="2.42578125" style="67" customWidth="1"/>
    <col min="9" max="16384" width="8.5703125" style="67"/>
  </cols>
  <sheetData>
    <row r="1" spans="1:7" ht="13.5" customHeight="1" thickTop="1" x14ac:dyDescent="0.2">
      <c r="A1" s="2394" t="s">
        <v>2014</v>
      </c>
      <c r="B1" s="2395"/>
      <c r="C1" s="2395"/>
      <c r="D1" s="2395"/>
      <c r="E1" s="2395"/>
      <c r="F1" s="2396"/>
      <c r="G1" s="931"/>
    </row>
    <row r="2" spans="1:7" ht="13.5" thickBot="1" x14ac:dyDescent="0.25">
      <c r="A2" s="2397" t="s">
        <v>556</v>
      </c>
      <c r="B2" s="2398"/>
      <c r="C2" s="2398"/>
      <c r="D2" s="2398"/>
      <c r="E2" s="2398"/>
      <c r="F2" s="2399"/>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3498698</v>
      </c>
      <c r="G8" s="356"/>
    </row>
    <row r="9" spans="1:7" ht="12" customHeight="1" x14ac:dyDescent="0.2">
      <c r="A9" s="358" t="s">
        <v>528</v>
      </c>
      <c r="B9" s="935" t="s">
        <v>1804</v>
      </c>
      <c r="C9" s="357"/>
      <c r="D9" s="358" t="s">
        <v>580</v>
      </c>
      <c r="E9" s="576"/>
      <c r="F9" s="937">
        <f>'Expenditures 15-22'!K150</f>
        <v>162529</v>
      </c>
      <c r="G9" s="938"/>
    </row>
    <row r="10" spans="1:7" ht="12" customHeight="1" x14ac:dyDescent="0.2">
      <c r="A10" s="358" t="s">
        <v>578</v>
      </c>
      <c r="B10" s="935" t="s">
        <v>1805</v>
      </c>
      <c r="C10" s="357"/>
      <c r="D10" s="358" t="s">
        <v>580</v>
      </c>
      <c r="E10" s="576"/>
      <c r="F10" s="937">
        <f>'Expenditures 15-22'!K168</f>
        <v>0</v>
      </c>
      <c r="G10" s="938"/>
    </row>
    <row r="11" spans="1:7" ht="12" customHeight="1" x14ac:dyDescent="0.2">
      <c r="A11" s="358" t="s">
        <v>529</v>
      </c>
      <c r="B11" s="935" t="s">
        <v>1806</v>
      </c>
      <c r="C11" s="357"/>
      <c r="D11" s="358" t="s">
        <v>580</v>
      </c>
      <c r="E11" s="576"/>
      <c r="F11" s="937">
        <f>'Expenditures 15-22'!K204</f>
        <v>414043</v>
      </c>
      <c r="G11" s="938"/>
    </row>
    <row r="12" spans="1:7" ht="12" customHeight="1" x14ac:dyDescent="0.2">
      <c r="A12" s="358" t="s">
        <v>530</v>
      </c>
      <c r="B12" s="935" t="s">
        <v>1807</v>
      </c>
      <c r="C12" s="357"/>
      <c r="D12" s="358" t="s">
        <v>580</v>
      </c>
      <c r="E12" s="576"/>
      <c r="F12" s="937">
        <f>'Expenditures 15-22'!K288</f>
        <v>218648</v>
      </c>
      <c r="G12" s="938"/>
    </row>
    <row r="13" spans="1:7" ht="12" customHeight="1" x14ac:dyDescent="0.2">
      <c r="A13" s="358" t="s">
        <v>112</v>
      </c>
      <c r="B13" s="935" t="s">
        <v>1808</v>
      </c>
      <c r="C13" s="357"/>
      <c r="D13" s="358" t="s">
        <v>580</v>
      </c>
      <c r="E13" s="576"/>
      <c r="F13" s="937">
        <f>'Expenditures 15-22'!K331</f>
        <v>0</v>
      </c>
      <c r="G13" s="939"/>
    </row>
    <row r="14" spans="1:7" ht="12" customHeight="1" thickBot="1" x14ac:dyDescent="0.25">
      <c r="A14" s="940"/>
      <c r="B14" s="577"/>
      <c r="C14" s="578"/>
      <c r="D14" s="995" t="s">
        <v>580</v>
      </c>
      <c r="E14" s="589" t="s">
        <v>1112</v>
      </c>
      <c r="F14" s="941">
        <f>SUM(F8:F13)</f>
        <v>4293918</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15031</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130937</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28320</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59345</v>
      </c>
      <c r="G53" s="356"/>
    </row>
    <row r="54" spans="1:7" ht="12" customHeight="1" x14ac:dyDescent="0.2">
      <c r="A54" s="358" t="s">
        <v>527</v>
      </c>
      <c r="B54" s="358" t="s">
        <v>1816</v>
      </c>
      <c r="C54" s="956" t="s">
        <v>1138</v>
      </c>
      <c r="D54" s="952" t="s">
        <v>1278</v>
      </c>
      <c r="E54" s="576"/>
      <c r="F54" s="1099">
        <f>'Expenditures 15-22'!G114</f>
        <v>0</v>
      </c>
      <c r="G54" s="356"/>
    </row>
    <row r="55" spans="1:7" ht="12" customHeight="1" x14ac:dyDescent="0.2">
      <c r="A55" s="358" t="s">
        <v>527</v>
      </c>
      <c r="B55" s="358" t="s">
        <v>1817</v>
      </c>
      <c r="C55" s="956" t="s">
        <v>1138</v>
      </c>
      <c r="D55" s="952" t="s">
        <v>328</v>
      </c>
      <c r="E55" s="576"/>
      <c r="F55" s="1099">
        <f>'Expenditures 15-22'!I114</f>
        <v>0</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1820</v>
      </c>
      <c r="C58" s="953" t="s">
        <v>1138</v>
      </c>
      <c r="D58" s="952" t="s">
        <v>1278</v>
      </c>
      <c r="E58" s="576"/>
      <c r="F58" s="1101">
        <f>'Expenditures 15-22'!G150</f>
        <v>0</v>
      </c>
      <c r="G58" s="356"/>
    </row>
    <row r="59" spans="1:7" ht="12" customHeight="1" x14ac:dyDescent="0.2">
      <c r="A59" s="962" t="s">
        <v>528</v>
      </c>
      <c r="B59" s="67" t="s">
        <v>1821</v>
      </c>
      <c r="C59" s="1042" t="s">
        <v>1138</v>
      </c>
      <c r="D59" s="67" t="s">
        <v>328</v>
      </c>
      <c r="F59" s="1102">
        <f>'Expenditures 15-22'!I150</f>
        <v>0</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0</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0</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0</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233633</v>
      </c>
      <c r="G75" s="356"/>
    </row>
    <row r="76" spans="1:8" s="962" customFormat="1" ht="12" customHeight="1" thickTop="1" thickBot="1" x14ac:dyDescent="0.25">
      <c r="A76" s="582"/>
      <c r="B76" s="580"/>
      <c r="C76" s="581"/>
      <c r="D76" s="961" t="s">
        <v>1791</v>
      </c>
      <c r="E76" s="592"/>
      <c r="F76" s="1105">
        <f>(F14-F75)</f>
        <v>4060285</v>
      </c>
      <c r="G76" s="358"/>
    </row>
    <row r="77" spans="1:8" s="962" customFormat="1" ht="12" customHeight="1" thickTop="1" x14ac:dyDescent="0.2">
      <c r="A77" s="583"/>
      <c r="B77" s="580"/>
      <c r="C77" s="581"/>
      <c r="D77" s="961" t="s">
        <v>2028</v>
      </c>
      <c r="E77" s="592"/>
      <c r="F77" s="1567">
        <v>0</v>
      </c>
      <c r="G77" s="359"/>
      <c r="H77" s="358"/>
    </row>
    <row r="78" spans="1:8" s="962" customFormat="1" ht="12" customHeight="1" thickBot="1" x14ac:dyDescent="0.25">
      <c r="A78" s="584"/>
      <c r="B78" s="580"/>
      <c r="C78" s="581"/>
      <c r="D78" s="961" t="s">
        <v>1858</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1" t="s">
        <v>1293</v>
      </c>
      <c r="B80" s="2392"/>
      <c r="C80" s="2392"/>
      <c r="D80" s="2392"/>
      <c r="E80" s="2392"/>
      <c r="F80" s="2393"/>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1703463</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282955</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280861</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1849</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26021</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8050</v>
      </c>
      <c r="G173" s="381"/>
    </row>
    <row r="174" spans="1:7" x14ac:dyDescent="0.2">
      <c r="A174" s="381"/>
      <c r="B174" s="381"/>
      <c r="C174" s="385"/>
      <c r="D174" s="381"/>
      <c r="E174" s="384"/>
      <c r="F174" s="1107"/>
      <c r="G174" s="992"/>
    </row>
    <row r="175" spans="1:7" x14ac:dyDescent="0.2">
      <c r="A175" s="585"/>
      <c r="B175" s="586"/>
      <c r="C175" s="587"/>
      <c r="D175" s="993" t="s">
        <v>1856</v>
      </c>
      <c r="E175" s="1047" t="s">
        <v>1112</v>
      </c>
      <c r="F175" s="1108">
        <f>SUM(F83:F135,F160:F173)</f>
        <v>2301350</v>
      </c>
    </row>
    <row r="176" spans="1:7" ht="12" customHeight="1" x14ac:dyDescent="0.2">
      <c r="A176" s="585"/>
      <c r="B176" s="586"/>
      <c r="C176" s="587"/>
      <c r="D176" s="993" t="s">
        <v>1855</v>
      </c>
      <c r="E176" s="1047"/>
      <c r="F176" s="1109">
        <f>'PCTC-OEPP 28-29'!F76-F175</f>
        <v>1758935</v>
      </c>
    </row>
    <row r="177" spans="1:7" ht="12" customHeight="1" x14ac:dyDescent="0.2">
      <c r="A177" s="585"/>
      <c r="B177" s="586"/>
      <c r="C177" s="587"/>
      <c r="D177" s="993" t="s">
        <v>2012</v>
      </c>
      <c r="E177" s="1047"/>
      <c r="F177" s="1109">
        <f>'Cap Outlay Deprec 27'!I18</f>
        <v>0</v>
      </c>
    </row>
    <row r="178" spans="1:7" ht="12" customHeight="1" x14ac:dyDescent="0.2">
      <c r="A178" s="585"/>
      <c r="B178" s="586"/>
      <c r="C178" s="587"/>
      <c r="D178" s="993" t="s">
        <v>1857</v>
      </c>
      <c r="E178" s="1047"/>
      <c r="F178" s="1109">
        <f>F176+F177</f>
        <v>1758935</v>
      </c>
    </row>
    <row r="179" spans="1:7" ht="12" customHeight="1" x14ac:dyDescent="0.2">
      <c r="A179" s="585"/>
      <c r="B179" s="588"/>
      <c r="C179" s="587"/>
      <c r="D179" s="993" t="s">
        <v>2013</v>
      </c>
      <c r="E179" s="1047"/>
      <c r="F179" s="1110">
        <f>'PCTC-OEPP 28-29'!F77</f>
        <v>0</v>
      </c>
      <c r="G179" s="68"/>
    </row>
    <row r="180" spans="1:7" ht="12" customHeight="1" thickBot="1" x14ac:dyDescent="0.25">
      <c r="A180" s="585"/>
      <c r="B180" s="588"/>
      <c r="C180" s="587"/>
      <c r="D180" s="993" t="s">
        <v>1934</v>
      </c>
      <c r="E180" s="1047" t="s">
        <v>1935</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36" sqref="A36"/>
    </sheetView>
  </sheetViews>
  <sheetFormatPr defaultColWidth="9.140625" defaultRowHeight="12.75" x14ac:dyDescent="0.2"/>
  <cols>
    <col min="1" max="1" width="8.140625" style="214" customWidth="1"/>
    <col min="2" max="2" width="46.85546875" style="214" customWidth="1"/>
    <col min="3" max="3" width="8" style="214" customWidth="1"/>
    <col min="4" max="6" width="16.5703125" style="214" customWidth="1"/>
    <col min="7" max="7" width="17.140625" style="214" customWidth="1"/>
    <col min="8" max="8" width="3.5703125" style="214" customWidth="1"/>
    <col min="9" max="9" width="3.425781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1618</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2" t="s">
        <v>1630</v>
      </c>
      <c r="B5" s="2403"/>
      <c r="C5" s="2403"/>
      <c r="D5" s="2403"/>
      <c r="E5" s="2403"/>
      <c r="F5" s="2403"/>
      <c r="G5" s="2404"/>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7" t="s">
        <v>2090</v>
      </c>
      <c r="B11" s="2408"/>
      <c r="C11" s="2408"/>
      <c r="D11" s="2409"/>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2595749</v>
      </c>
      <c r="F19" s="764"/>
      <c r="G19" s="766">
        <f>'Expenditures 15-22'!K33-SUM('Expenditures 15-22'!G33,'Expenditures 15-22'!I33)+'Expenditures 15-22'!D223</f>
        <v>2595749</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577925</v>
      </c>
      <c r="F21" s="764"/>
      <c r="G21" s="766">
        <f>'Expenditures 15-22'!K42-SUM('Expenditures 15-22'!G42,'Expenditures 15-22'!I42)+'Expenditures 15-22'!K120-SUM('Expenditures 15-22'!G120,'Expenditures 15-22'!I120)+'Expenditures 15-22'!K174-SUM('Expenditures 15-22'!G174,'Expenditures 15-22'!I174)+'Expenditures 15-22'!D232</f>
        <v>577925</v>
      </c>
      <c r="H21" s="286"/>
      <c r="I21" s="215"/>
    </row>
    <row r="22" spans="1:9" s="2" customFormat="1" ht="12" customHeight="1" x14ac:dyDescent="0.2">
      <c r="A22" s="763" t="s">
        <v>644</v>
      </c>
      <c r="B22" s="759"/>
      <c r="C22" s="758">
        <v>2200</v>
      </c>
      <c r="D22" s="764"/>
      <c r="E22" s="765">
        <f>'Expenditures 15-22'!K47-SUM('Expenditures 15-22'!G47,'Expenditures 15-22'!I47)+'Expenditures 15-22'!D237</f>
        <v>52406</v>
      </c>
      <c r="F22" s="764"/>
      <c r="G22" s="766">
        <f>'Expenditures 15-22'!K47-SUM('Expenditures 15-22'!G47,'Expenditures 15-22'!I47)+'Expenditures 15-22'!D237</f>
        <v>52406</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53991</v>
      </c>
      <c r="F23" s="764"/>
      <c r="G23" s="765">
        <f>'Expenditures 15-22'!K53-SUM('Expenditures 15-22'!G53,'Expenditures 15-22'!I53)+'Expenditures 15-22'!D251+'Expenditures 15-22'!K323-SUM('Expenditures 15-22'!G323,'Expenditures 15-22'!I323)</f>
        <v>53991</v>
      </c>
      <c r="H23" s="286"/>
      <c r="I23" s="215"/>
    </row>
    <row r="24" spans="1:9" s="2" customFormat="1" ht="12" customHeight="1" x14ac:dyDescent="0.2">
      <c r="A24" s="763" t="s">
        <v>646</v>
      </c>
      <c r="B24" s="759"/>
      <c r="C24" s="758">
        <v>2400</v>
      </c>
      <c r="D24" s="764"/>
      <c r="E24" s="765">
        <f>'Expenditures 15-22'!K57-SUM('Expenditures 15-22'!G57,'Expenditures 15-22'!I57)+'Expenditures 15-22'!D255</f>
        <v>211924</v>
      </c>
      <c r="F24" s="764"/>
      <c r="G24" s="766">
        <f>'Expenditures 15-22'!K57-SUM('Expenditures 15-22'!G57,'Expenditures 15-22'!I57)+'Expenditures 15-22'!D255</f>
        <v>211924</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17013</v>
      </c>
      <c r="E26" s="765">
        <f>'Expenditures 15-22'!K122-SUM('Expenditures 15-22'!G122,'Expenditures 15-22'!I122)+E7</f>
        <v>0</v>
      </c>
      <c r="F26" s="765">
        <f>'Expenditures 15-22'!K59-SUM('Expenditures 15-22'!G59,'Expenditures 15-22'!I59)+'Expenditures 15-22'!D257-E7</f>
        <v>17013</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17179</v>
      </c>
      <c r="E27" s="765">
        <f>E8</f>
        <v>0</v>
      </c>
      <c r="F27" s="765">
        <f>'Expenditures 15-22'!K60-SUM('Expenditures 15-22'!G60,'Expenditures 15-22'!I60)+'Expenditures 15-22'!D258-E8</f>
        <v>17179</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162529</v>
      </c>
      <c r="F28" s="768">
        <f>'Expenditures 15-22'!K61-SUM('Expenditures 15-22'!G61,'Expenditures 15-22'!I61)+'Expenditures 15-22'!K124-SUM('Expenditures 15-22'!G124,'Expenditures 15-22'!I124)+'Expenditures 15-22'!D260-E9</f>
        <v>162529</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414043</v>
      </c>
      <c r="F29" s="764"/>
      <c r="G29" s="766">
        <f>'Expenditures 15-22'!K62-SUM('Expenditures 15-22'!G62,'Expenditures 15-22'!I62)+'Expenditures 15-22'!K125-SUM('Expenditures 15-22'!G125,'Expenditures 15-22'!I125)+'Expenditures 15-22'!K176-SUM('Expenditures 15-22'!G176,'Expenditures 15-22'!I176)+'Expenditures 15-22'!D261</f>
        <v>414043</v>
      </c>
      <c r="H29" s="392"/>
    </row>
    <row r="30" spans="1:9" ht="12" customHeight="1" x14ac:dyDescent="0.2">
      <c r="A30" s="763" t="s">
        <v>106</v>
      </c>
      <c r="B30" s="761"/>
      <c r="C30" s="758">
        <v>2560</v>
      </c>
      <c r="D30" s="764"/>
      <c r="E30" s="765">
        <f>'Expenditures 15-22'!K63-SUM('Expenditures 15-22'!G63,'Expenditures 15-22'!I63)+'Expenditures 15-22'!D262-E10</f>
        <v>29370</v>
      </c>
      <c r="F30" s="764"/>
      <c r="G30" s="765">
        <f>'Expenditures 15-22'!K63-SUM('Expenditures 15-22'!G63,'Expenditures 15-22'!I63)+'Expenditures 15-22'!D262-E10</f>
        <v>29370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6159</v>
      </c>
      <c r="F34" s="764"/>
      <c r="G34" s="765">
        <f>'Expenditures 15-22'!K68-SUM('Expenditures 15-22'!G68,'Expenditures 15-22'!I68)+'Expenditures 15-22'!D267</f>
        <v>6159</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8568</v>
      </c>
      <c r="E36" s="765">
        <f>E13</f>
        <v>0</v>
      </c>
      <c r="F36" s="765">
        <f>'Expenditures 15-22'!K70-SUM('Expenditures 15-22'!G70,'Expenditures 15-22'!I70)+'Expenditures 15-22'!D269-E13</f>
        <v>8568</v>
      </c>
      <c r="G36" s="765">
        <f>E13</f>
        <v>0</v>
      </c>
    </row>
    <row r="37" spans="1:7" ht="12" customHeight="1" x14ac:dyDescent="0.2">
      <c r="A37" s="763" t="s">
        <v>465</v>
      </c>
      <c r="B37" s="761"/>
      <c r="C37" s="758">
        <v>2660</v>
      </c>
      <c r="D37" s="765">
        <f>'Expenditures 15-22'!K71-SUM('Expenditures 15-22'!G71,'Expenditures 15-22'!I71)+'Expenditures 15-22'!D270-E14</f>
        <v>34416</v>
      </c>
      <c r="E37" s="765">
        <f>E14</f>
        <v>0</v>
      </c>
      <c r="F37" s="765">
        <f>'Expenditures 15-22'!K71-SUM('Expenditures 15-22'!G71,'Expenditures 15-22'!I71)+'Expenditures 15-22'!D270-E14</f>
        <v>34416</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24981</v>
      </c>
      <c r="F38" s="764"/>
      <c r="G38" s="765">
        <f>'Expenditures 15-22'!K73-SUM('Expenditures 15-22'!G73,'Expenditures 15-22'!I73)+'Expenditures 15-22'!K128-SUM('Expenditures 15-22'!G128,'Expenditures 15-22'!I128)+'Expenditures 15-22'!K177-SUM('Expenditures 15-22'!G177,'Expenditures 15-22'!I177)+'Expenditures 15-22'!D272</f>
        <v>24981</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28320</v>
      </c>
      <c r="F39" s="764"/>
      <c r="G39" s="765">
        <f>'Expenditures 15-22'!K75-SUM('Expenditures 15-22'!G75,'Expenditures 15-22'!I75)+'Expenditures 15-22'!K130-SUM('Expenditures 15-22'!G130,'Expenditures 15-22'!I130)+'Expenditures 15-22'!K179-SUM('Expenditures 15-22'!G179,'Expenditures 15-22'!I179)+'Expenditures 15-22'!D274</f>
        <v>28320</v>
      </c>
    </row>
    <row r="40" spans="1:7" ht="12" customHeight="1" x14ac:dyDescent="0.2">
      <c r="A40" s="780" t="s">
        <v>162</v>
      </c>
      <c r="B40" s="781"/>
      <c r="C40" s="782"/>
      <c r="D40" s="768">
        <f>SUM(D19:D39)</f>
        <v>77176</v>
      </c>
      <c r="E40" s="768">
        <f>SUM(E19:E39)</f>
        <v>4157397</v>
      </c>
      <c r="F40" s="768">
        <f>SUM(F19:F39)</f>
        <v>239705</v>
      </c>
      <c r="G40" s="768">
        <f>SUM(G19:G39)</f>
        <v>3994868</v>
      </c>
    </row>
    <row r="41" spans="1:7" x14ac:dyDescent="0.2">
      <c r="A41" s="286"/>
      <c r="B41" s="215"/>
      <c r="C41" s="287"/>
      <c r="D41" s="2405" t="s">
        <v>602</v>
      </c>
      <c r="E41" s="2406"/>
      <c r="F41" s="772" t="s">
        <v>603</v>
      </c>
      <c r="G41" s="779"/>
    </row>
    <row r="42" spans="1:7" ht="12" customHeight="1" x14ac:dyDescent="0.2">
      <c r="A42" s="286"/>
      <c r="B42" s="215"/>
      <c r="C42" s="287"/>
      <c r="D42" s="773" t="s">
        <v>551</v>
      </c>
      <c r="E42" s="769">
        <f>D40</f>
        <v>77176</v>
      </c>
      <c r="F42" s="773" t="s">
        <v>553</v>
      </c>
      <c r="G42" s="769">
        <f>F40</f>
        <v>239705</v>
      </c>
    </row>
    <row r="43" spans="1:7" ht="12" customHeight="1" x14ac:dyDescent="0.2">
      <c r="A43" s="286"/>
      <c r="B43" s="215"/>
      <c r="C43" s="287"/>
      <c r="D43" s="773" t="s">
        <v>552</v>
      </c>
      <c r="E43" s="769">
        <f>E40</f>
        <v>4157397</v>
      </c>
      <c r="F43" s="773" t="s">
        <v>552</v>
      </c>
      <c r="G43" s="769">
        <f>G40</f>
        <v>3994868</v>
      </c>
    </row>
    <row r="44" spans="1:7" ht="12" customHeight="1" x14ac:dyDescent="0.2">
      <c r="A44" s="286"/>
      <c r="B44" s="215"/>
      <c r="C44" s="215"/>
      <c r="D44" s="783" t="s">
        <v>1165</v>
      </c>
      <c r="E44" s="784">
        <f>(E42/E43)</f>
        <v>1.8563538675762742E-2</v>
      </c>
      <c r="F44" s="783" t="s">
        <v>1165</v>
      </c>
      <c r="G44" s="784">
        <f>(G42/G43)</f>
        <v>6.0003234149413699E-2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0"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36" sqref="A36"/>
      <selection pane="bottomLeft" activeCell="A36" sqref="A36:E36"/>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42578125" style="1924" customWidth="1"/>
    <col min="6" max="6" width="9.140625" style="1924"/>
    <col min="7" max="7" width="5.85546875" style="1924" bestFit="1" customWidth="1"/>
    <col min="8" max="16384" width="9.140625" style="1924"/>
  </cols>
  <sheetData>
    <row r="1" spans="1:7" ht="21" customHeight="1" x14ac:dyDescent="0.2">
      <c r="A1" s="2410" t="s">
        <v>1650</v>
      </c>
      <c r="B1" s="2410"/>
      <c r="C1" s="2410"/>
      <c r="D1" s="2410"/>
      <c r="E1" s="2410"/>
    </row>
    <row r="2" spans="1:7" ht="14.25" customHeight="1" x14ac:dyDescent="0.2">
      <c r="A2" s="1922" t="s">
        <v>1651</v>
      </c>
      <c r="B2" s="1922"/>
      <c r="C2" s="1922"/>
      <c r="D2" s="1922"/>
      <c r="E2" s="1923"/>
    </row>
    <row r="3" spans="1:7" ht="15" customHeight="1" x14ac:dyDescent="0.2">
      <c r="A3" s="1922" t="s">
        <v>2015</v>
      </c>
      <c r="B3" s="1922"/>
      <c r="C3" s="1922"/>
      <c r="D3" s="1922"/>
      <c r="E3" s="1923"/>
    </row>
    <row r="4" spans="1:7" ht="3.75" customHeight="1" x14ac:dyDescent="0.2">
      <c r="A4" s="1922"/>
      <c r="B4" s="1922"/>
      <c r="C4" s="1922"/>
      <c r="D4" s="1922"/>
      <c r="E4" s="1923"/>
    </row>
    <row r="5" spans="1:7" ht="15" x14ac:dyDescent="0.25">
      <c r="A5" s="2414" t="s">
        <v>1936</v>
      </c>
      <c r="B5" s="2415"/>
      <c r="C5" s="2415"/>
      <c r="D5" s="2415"/>
      <c r="E5" s="2415"/>
    </row>
    <row r="6" spans="1:7" ht="12" customHeight="1" x14ac:dyDescent="0.25">
      <c r="A6" s="1925"/>
      <c r="B6" s="2416" t="str">
        <f>COVER!A17</f>
        <v>Evanston District 65/202 Joint Agreement</v>
      </c>
      <c r="C6" s="2416"/>
      <c r="D6" s="2416"/>
      <c r="E6" s="1926"/>
    </row>
    <row r="7" spans="1:7" ht="11.25" customHeight="1" x14ac:dyDescent="0.25">
      <c r="A7" s="1925"/>
      <c r="B7" s="2417">
        <f>COVER!A13</f>
        <v>5016065061</v>
      </c>
      <c r="C7" s="2417"/>
      <c r="D7" s="2417"/>
      <c r="E7" s="1926"/>
    </row>
    <row r="8" spans="1:7" ht="34.5" customHeight="1" x14ac:dyDescent="0.2">
      <c r="A8" s="1947" t="s">
        <v>1652</v>
      </c>
      <c r="B8" s="1927" t="s">
        <v>1653</v>
      </c>
      <c r="C8" s="1927" t="s">
        <v>1654</v>
      </c>
      <c r="D8" s="1928" t="s">
        <v>1655</v>
      </c>
      <c r="E8" s="1927" t="s">
        <v>1656</v>
      </c>
      <c r="G8" s="1946" t="b">
        <v>0</v>
      </c>
    </row>
    <row r="9" spans="1:7" ht="15.75" customHeight="1" x14ac:dyDescent="0.2">
      <c r="A9" s="1948" t="s">
        <v>1931</v>
      </c>
      <c r="B9" s="1929"/>
      <c r="C9" s="1929"/>
      <c r="D9" s="1930"/>
      <c r="E9" s="1931"/>
    </row>
    <row r="10" spans="1:7" ht="27.75" customHeight="1" x14ac:dyDescent="0.2">
      <c r="A10" s="1932" t="s">
        <v>1728</v>
      </c>
      <c r="B10" s="1933"/>
      <c r="C10" s="1933"/>
      <c r="D10" s="1997" t="s">
        <v>1657</v>
      </c>
      <c r="E10" s="1934" t="s">
        <v>1658</v>
      </c>
    </row>
    <row r="11" spans="1:7" ht="12" customHeight="1" x14ac:dyDescent="0.2">
      <c r="A11" s="1935" t="s">
        <v>1659</v>
      </c>
      <c r="B11" s="1936"/>
      <c r="C11" s="1936"/>
      <c r="D11" s="1937"/>
      <c r="E11" s="1938"/>
    </row>
    <row r="12" spans="1:7" ht="12" customHeight="1" x14ac:dyDescent="0.2">
      <c r="A12" s="1935" t="s">
        <v>1660</v>
      </c>
      <c r="B12" s="1936"/>
      <c r="C12" s="1936"/>
      <c r="D12" s="1939"/>
      <c r="E12" s="1938"/>
    </row>
    <row r="13" spans="1:7" ht="12" customHeight="1" x14ac:dyDescent="0.2">
      <c r="A13" s="1935" t="s">
        <v>1661</v>
      </c>
      <c r="B13" s="1936"/>
      <c r="C13" s="1936"/>
      <c r="D13" s="1939"/>
      <c r="E13" s="1938"/>
    </row>
    <row r="14" spans="1:7" ht="12" customHeight="1" x14ac:dyDescent="0.2">
      <c r="A14" s="1935" t="s">
        <v>1662</v>
      </c>
      <c r="B14" s="1936"/>
      <c r="C14" s="1936"/>
      <c r="D14" s="1939"/>
      <c r="E14" s="1938"/>
    </row>
    <row r="15" spans="1:7" ht="12" customHeight="1" x14ac:dyDescent="0.2">
      <c r="A15" s="1935" t="s">
        <v>1663</v>
      </c>
      <c r="B15" s="1936"/>
      <c r="C15" s="1936"/>
      <c r="D15" s="1939"/>
      <c r="E15" s="1938"/>
    </row>
    <row r="16" spans="1:7" ht="12" customHeight="1" x14ac:dyDescent="0.2">
      <c r="A16" s="1935" t="s">
        <v>1664</v>
      </c>
      <c r="B16" s="1936"/>
      <c r="C16" s="1936"/>
      <c r="D16" s="1939"/>
      <c r="E16" s="1938"/>
    </row>
    <row r="17" spans="1:11" ht="12" customHeight="1" x14ac:dyDescent="0.2">
      <c r="A17" s="1935" t="s">
        <v>1665</v>
      </c>
      <c r="B17" s="1936"/>
      <c r="C17" s="1936"/>
      <c r="D17" s="1939"/>
      <c r="E17" s="1938"/>
    </row>
    <row r="18" spans="1:11" ht="12" customHeight="1" x14ac:dyDescent="0.2">
      <c r="A18" s="1935" t="s">
        <v>1666</v>
      </c>
      <c r="B18" s="1936"/>
      <c r="C18" s="1936"/>
      <c r="D18" s="1939"/>
      <c r="E18" s="1938"/>
    </row>
    <row r="19" spans="1:11" ht="12" customHeight="1" x14ac:dyDescent="0.2">
      <c r="A19" s="1935" t="s">
        <v>1916</v>
      </c>
      <c r="B19" s="1936"/>
      <c r="C19" s="1936"/>
      <c r="D19" s="1939"/>
      <c r="E19" s="1938"/>
    </row>
    <row r="20" spans="1:11" ht="12" customHeight="1" x14ac:dyDescent="0.2">
      <c r="A20" s="1935" t="s">
        <v>1917</v>
      </c>
      <c r="B20" s="1936"/>
      <c r="C20" s="1936"/>
      <c r="D20" s="1939"/>
      <c r="E20" s="1938"/>
    </row>
    <row r="21" spans="1:11" ht="12" customHeight="1" x14ac:dyDescent="0.2">
      <c r="A21" s="1935" t="s">
        <v>1918</v>
      </c>
      <c r="B21" s="1936" t="s">
        <v>2098</v>
      </c>
      <c r="C21" s="1936" t="s">
        <v>2098</v>
      </c>
      <c r="D21" s="1939"/>
      <c r="E21" s="1938" t="s">
        <v>2115</v>
      </c>
    </row>
    <row r="22" spans="1:11" ht="12" customHeight="1" x14ac:dyDescent="0.2">
      <c r="A22" s="1935" t="s">
        <v>1919</v>
      </c>
      <c r="B22" s="1936"/>
      <c r="C22" s="1936"/>
      <c r="D22" s="1939"/>
      <c r="E22" s="1938"/>
    </row>
    <row r="23" spans="1:11" ht="12" customHeight="1" x14ac:dyDescent="0.2">
      <c r="A23" s="1935" t="s">
        <v>1920</v>
      </c>
      <c r="B23" s="1936"/>
      <c r="C23" s="1936"/>
      <c r="D23" s="1939"/>
      <c r="E23" s="1938"/>
    </row>
    <row r="24" spans="1:11" ht="12" customHeight="1" x14ac:dyDescent="0.2">
      <c r="A24" s="1935" t="s">
        <v>1921</v>
      </c>
      <c r="B24" s="1936"/>
      <c r="C24" s="1936"/>
      <c r="D24" s="1939"/>
      <c r="E24" s="1938"/>
    </row>
    <row r="25" spans="1:11" ht="12" customHeight="1" x14ac:dyDescent="0.2">
      <c r="A25" s="1935" t="s">
        <v>1922</v>
      </c>
      <c r="B25" s="1936" t="s">
        <v>2098</v>
      </c>
      <c r="C25" s="1936" t="s">
        <v>2098</v>
      </c>
      <c r="D25" s="1939"/>
      <c r="E25" s="1938" t="s">
        <v>2116</v>
      </c>
    </row>
    <row r="26" spans="1:11" ht="12" customHeight="1" x14ac:dyDescent="0.2">
      <c r="A26" s="1935" t="s">
        <v>1923</v>
      </c>
      <c r="B26" s="1936"/>
      <c r="C26" s="1936"/>
      <c r="D26" s="1939"/>
      <c r="E26" s="1938"/>
    </row>
    <row r="27" spans="1:11" x14ac:dyDescent="0.2">
      <c r="A27" s="1935" t="s">
        <v>1924</v>
      </c>
      <c r="B27" s="1936"/>
      <c r="C27" s="1936"/>
      <c r="D27" s="1939"/>
      <c r="E27" s="1938"/>
    </row>
    <row r="28" spans="1:11" ht="12" customHeight="1" x14ac:dyDescent="0.2">
      <c r="A28" s="1935" t="s">
        <v>1925</v>
      </c>
      <c r="B28" s="1936"/>
      <c r="C28" s="1936"/>
      <c r="D28" s="1939"/>
      <c r="E28" s="1938"/>
    </row>
    <row r="29" spans="1:11" ht="12" customHeight="1" x14ac:dyDescent="0.2">
      <c r="A29" s="1935" t="s">
        <v>1926</v>
      </c>
      <c r="B29" s="1936"/>
      <c r="C29" s="1936"/>
      <c r="D29" s="1939"/>
      <c r="E29" s="1938"/>
    </row>
    <row r="30" spans="1:11" ht="12" customHeight="1" x14ac:dyDescent="0.2">
      <c r="A30" s="1935" t="s">
        <v>1927</v>
      </c>
      <c r="B30" s="1936"/>
      <c r="C30" s="1936"/>
      <c r="D30" s="1939"/>
      <c r="E30" s="1938"/>
    </row>
    <row r="31" spans="1:11" ht="12" customHeight="1" x14ac:dyDescent="0.2">
      <c r="A31" s="1935" t="s">
        <v>1928</v>
      </c>
      <c r="B31" s="1936"/>
      <c r="C31" s="1936"/>
      <c r="D31" s="1939"/>
      <c r="E31" s="1938"/>
      <c r="K31" s="1949"/>
    </row>
    <row r="32" spans="1:11" ht="12" customHeight="1" x14ac:dyDescent="0.2">
      <c r="A32" s="1935" t="s">
        <v>1929</v>
      </c>
      <c r="B32" s="1936"/>
      <c r="C32" s="1936"/>
      <c r="D32" s="1939"/>
      <c r="E32" s="1938"/>
    </row>
    <row r="33" spans="1:5" ht="12" customHeight="1" x14ac:dyDescent="0.2">
      <c r="A33" s="1935" t="s">
        <v>1930</v>
      </c>
      <c r="B33" s="1936"/>
      <c r="C33" s="1936"/>
      <c r="D33" s="1939"/>
      <c r="E33" s="1938"/>
    </row>
    <row r="34" spans="1:5" ht="12" customHeight="1" x14ac:dyDescent="0.25">
      <c r="A34" s="1940"/>
      <c r="B34" s="1940"/>
      <c r="C34" s="1940"/>
      <c r="D34" s="1940"/>
      <c r="E34" s="1940"/>
    </row>
    <row r="35" spans="1:5" ht="12" customHeight="1" x14ac:dyDescent="0.2">
      <c r="A35" s="1941"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2"/>
      <c r="B39" s="1942"/>
      <c r="C39" s="1942"/>
      <c r="D39" s="1942"/>
      <c r="E39" s="1942"/>
    </row>
    <row r="40" spans="1:5" s="1940" customFormat="1" ht="12" customHeight="1" x14ac:dyDescent="0.25">
      <c r="A40" s="1943" t="s">
        <v>1667</v>
      </c>
      <c r="B40" s="2426"/>
      <c r="C40" s="2426"/>
      <c r="D40" s="2426"/>
      <c r="E40" s="2427"/>
    </row>
    <row r="41" spans="1:5" s="1940" customFormat="1" ht="12" customHeight="1" x14ac:dyDescent="0.25">
      <c r="A41" s="2428"/>
      <c r="B41" s="2429"/>
      <c r="C41" s="2429"/>
      <c r="D41" s="2429"/>
      <c r="E41" s="2430"/>
    </row>
    <row r="42" spans="1:5" s="1940" customFormat="1" ht="12" customHeight="1" x14ac:dyDescent="0.25">
      <c r="A42" s="2428"/>
      <c r="B42" s="2429"/>
      <c r="C42" s="2429"/>
      <c r="D42" s="2429"/>
      <c r="E42" s="2430"/>
    </row>
    <row r="43" spans="1:5" s="1940" customFormat="1" ht="15" x14ac:dyDescent="0.25">
      <c r="A43" s="2411"/>
      <c r="B43" s="2412"/>
      <c r="C43" s="2412"/>
      <c r="D43" s="2412"/>
      <c r="E43" s="2413"/>
    </row>
    <row r="44" spans="1:5" s="1940" customFormat="1" ht="12" hidden="1" customHeight="1" x14ac:dyDescent="0.25">
      <c r="A44" s="2411"/>
      <c r="B44" s="2412"/>
      <c r="C44" s="2412"/>
      <c r="D44" s="2412"/>
      <c r="E44" s="2413"/>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36" sqref="A36"/>
    </sheetView>
  </sheetViews>
  <sheetFormatPr defaultColWidth="9.140625" defaultRowHeight="12.75" x14ac:dyDescent="0.2"/>
  <cols>
    <col min="1" max="1" width="3" style="1596" customWidth="1"/>
    <col min="2" max="2" width="2.5703125" style="1596" customWidth="1"/>
    <col min="3" max="3" width="32.140625" style="1596" customWidth="1"/>
    <col min="4" max="4" width="6.42578125" style="1596" customWidth="1"/>
    <col min="5" max="10" width="15.5703125" style="1596" customWidth="1"/>
    <col min="11" max="14" width="4.570312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6" t="str">
        <f>COVER!A17</f>
        <v>Evanston District 65/202 Joint Agreement</v>
      </c>
      <c r="J6" s="2437"/>
    </row>
    <row r="7" spans="1:10" x14ac:dyDescent="0.2">
      <c r="A7" s="2438" t="s">
        <v>1015</v>
      </c>
      <c r="B7" s="2439"/>
      <c r="C7" s="2439"/>
      <c r="D7" s="2439"/>
      <c r="E7" s="2440"/>
      <c r="F7" s="1606"/>
      <c r="G7" s="1595"/>
      <c r="H7" s="1605" t="s">
        <v>431</v>
      </c>
      <c r="I7" s="2441">
        <f>COVER!A13</f>
        <v>5016065061</v>
      </c>
      <c r="J7" s="2441"/>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2016</v>
      </c>
      <c r="F9" s="1616"/>
      <c r="G9" s="1616"/>
      <c r="H9" s="1617" t="s">
        <v>2017</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2" t="s">
        <v>560</v>
      </c>
      <c r="B11" s="2443"/>
      <c r="C11" s="2444"/>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53991</v>
      </c>
      <c r="F12" s="1634"/>
      <c r="G12" s="1633">
        <f t="shared" ref="G12:G18" si="0">SUM(E12:F12)</f>
        <v>53991</v>
      </c>
      <c r="H12" s="1635"/>
      <c r="I12" s="1634"/>
      <c r="J12" s="1633">
        <f t="shared" ref="J12:J18" si="1">SUM(H12:I12)</f>
        <v>0</v>
      </c>
    </row>
    <row r="13" spans="1:10" ht="15" customHeight="1" x14ac:dyDescent="0.2">
      <c r="A13" s="1629">
        <v>2</v>
      </c>
      <c r="B13" s="1630" t="s">
        <v>45</v>
      </c>
      <c r="C13" s="1631"/>
      <c r="D13" s="1632">
        <v>2330</v>
      </c>
      <c r="E13" s="1633">
        <f>'Expenditures 15-22'!K51</f>
        <v>0</v>
      </c>
      <c r="F13" s="1634"/>
      <c r="G13" s="1633">
        <f t="shared" si="0"/>
        <v>0</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17013</v>
      </c>
      <c r="F15" s="1633">
        <f>'Expenditures 15-22'!K122</f>
        <v>0</v>
      </c>
      <c r="G15" s="1633">
        <f t="shared" si="0"/>
        <v>17013</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5" t="s">
        <v>8</v>
      </c>
      <c r="C18" s="2446"/>
      <c r="D18" s="2447"/>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71004</v>
      </c>
      <c r="F19" s="1641">
        <f t="shared" si="2"/>
        <v>0</v>
      </c>
      <c r="G19" s="1641">
        <f t="shared" si="2"/>
        <v>71004</v>
      </c>
      <c r="H19" s="1641">
        <f t="shared" si="2"/>
        <v>0</v>
      </c>
      <c r="I19" s="1641">
        <f t="shared" si="2"/>
        <v>0</v>
      </c>
      <c r="J19" s="1641">
        <f t="shared" si="2"/>
        <v>0</v>
      </c>
    </row>
    <row r="20" spans="1:10" ht="25.5" customHeight="1" thickTop="1" x14ac:dyDescent="0.2">
      <c r="A20" s="1629">
        <v>9</v>
      </c>
      <c r="B20" s="2448" t="s">
        <v>2020</v>
      </c>
      <c r="C20" s="2446"/>
      <c r="D20" s="2447"/>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2018</v>
      </c>
      <c r="B23" s="1644"/>
    </row>
    <row r="24" spans="1:10" x14ac:dyDescent="0.2">
      <c r="A24" s="1597" t="s">
        <v>2019</v>
      </c>
      <c r="B24" s="1644"/>
    </row>
    <row r="25" spans="1:10" x14ac:dyDescent="0.2">
      <c r="A25" s="1646"/>
      <c r="B25" s="1644"/>
    </row>
    <row r="26" spans="1:10" ht="20.100000000000001" customHeight="1" x14ac:dyDescent="0.2">
      <c r="B26" s="1644"/>
      <c r="C26" s="2453"/>
      <c r="D26" s="2453"/>
      <c r="E26" s="1912"/>
      <c r="F26" s="2452"/>
      <c r="G26" s="2452"/>
    </row>
    <row r="27" spans="1:10" x14ac:dyDescent="0.2">
      <c r="B27" s="1644"/>
      <c r="C27" s="1907" t="s">
        <v>1199</v>
      </c>
      <c r="D27" s="1908"/>
      <c r="E27" s="1909"/>
      <c r="F27" s="2449" t="s">
        <v>1894</v>
      </c>
      <c r="G27" s="2449"/>
    </row>
    <row r="28" spans="1:10" ht="28.5" customHeight="1" x14ac:dyDescent="0.2">
      <c r="B28" s="1644"/>
      <c r="C28" s="2451"/>
      <c r="D28" s="2451"/>
      <c r="E28" s="1911"/>
      <c r="F28" s="2451"/>
      <c r="G28" s="2451"/>
    </row>
    <row r="29" spans="1:10" x14ac:dyDescent="0.2">
      <c r="B29" s="1644"/>
      <c r="C29" s="1905" t="s">
        <v>2027</v>
      </c>
      <c r="E29" s="1910"/>
      <c r="F29" s="2450" t="s">
        <v>1895</v>
      </c>
      <c r="G29" s="2450"/>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9"/>
    </row>
    <row r="36" spans="1:10" ht="13.5" customHeight="1" x14ac:dyDescent="0.2">
      <c r="B36" s="1648"/>
      <c r="C36" s="2435" t="s">
        <v>2093</v>
      </c>
      <c r="D36" s="2434"/>
      <c r="E36" s="2434"/>
      <c r="F36" s="2434"/>
      <c r="G36" s="2434"/>
      <c r="H36" s="2434"/>
      <c r="I36" s="2434"/>
      <c r="J36" s="1650"/>
    </row>
    <row r="37" spans="1:10" ht="22.5" customHeight="1" x14ac:dyDescent="0.2">
      <c r="C37" s="2434"/>
      <c r="D37" s="2434"/>
      <c r="E37" s="2434"/>
      <c r="F37" s="2434"/>
      <c r="G37" s="2434"/>
      <c r="H37" s="2434"/>
      <c r="I37" s="2434"/>
      <c r="J37" s="1650"/>
    </row>
    <row r="38" spans="1:10" ht="7.5" customHeight="1" x14ac:dyDescent="0.2">
      <c r="C38" s="1649"/>
      <c r="D38" s="1651"/>
      <c r="E38" s="1652"/>
      <c r="F38" s="1998"/>
      <c r="G38" s="1652"/>
    </row>
    <row r="39" spans="1:10" ht="13.5" customHeight="1" x14ac:dyDescent="0.2">
      <c r="B39" s="1648"/>
      <c r="C39" s="2431" t="s">
        <v>1028</v>
      </c>
      <c r="D39" s="2432"/>
      <c r="E39" s="2432"/>
      <c r="F39" s="2432"/>
      <c r="G39" s="2432"/>
      <c r="H39" s="2432"/>
      <c r="I39" s="2432"/>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36" sqref="A3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2117</v>
      </c>
    </row>
    <row r="6" spans="1:2" x14ac:dyDescent="0.2">
      <c r="A6" s="386">
        <v>2</v>
      </c>
      <c r="B6" t="s">
        <v>2118</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Evanston District 65/202 Joint Agreement</v>
      </c>
    </row>
    <row r="65" spans="2:2" x14ac:dyDescent="0.2">
      <c r="B65" s="394">
        <f>COVER!A13</f>
        <v>5016065061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36" sqref="A36"/>
    </sheetView>
  </sheetViews>
  <sheetFormatPr defaultRowHeight="14.25" x14ac:dyDescent="0.2"/>
  <cols>
    <col min="1" max="1" width="1.140625" customWidth="1"/>
    <col min="2" max="2" width="2.5703125" style="161" customWidth="1"/>
    <col min="3" max="3" width="107.42578125" style="13" customWidth="1"/>
    <col min="4" max="4" width="1.425781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3" t="s">
        <v>1097</v>
      </c>
      <c r="C8" s="290" t="s">
        <v>1689</v>
      </c>
      <c r="D8" s="175"/>
    </row>
    <row r="9" spans="1:4" ht="13.5" customHeight="1" x14ac:dyDescent="0.2">
      <c r="A9" s="108"/>
      <c r="B9" s="1591"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6" sqref="A36"/>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47625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6</xdr:row>
                <xdr:rowOff>0</xdr:rowOff>
              </from>
              <to>
                <xdr:col>0</xdr:col>
                <xdr:colOff>914400</xdr:colOff>
                <xdr:row>10</xdr:row>
                <xdr:rowOff>47625</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36" sqref="A36"/>
    </sheetView>
  </sheetViews>
  <sheetFormatPr defaultColWidth="9.140625" defaultRowHeight="12.75" x14ac:dyDescent="0.2"/>
  <cols>
    <col min="1" max="1" width="33.85546875" style="1523" customWidth="1"/>
    <col min="2" max="6" width="16.5703125" style="1523" customWidth="1"/>
    <col min="7" max="16384" width="9.140625" style="1523"/>
  </cols>
  <sheetData>
    <row r="1" spans="1:8" ht="48.75" customHeight="1" x14ac:dyDescent="0.2">
      <c r="A1" s="2454" t="s">
        <v>1877</v>
      </c>
      <c r="B1" s="2455"/>
      <c r="C1" s="2455"/>
      <c r="D1" s="2455"/>
      <c r="E1" s="2455"/>
      <c r="F1" s="2456"/>
    </row>
    <row r="2" spans="1:8" ht="39.75" customHeight="1" x14ac:dyDescent="0.2">
      <c r="A2" s="2464" t="s">
        <v>2021</v>
      </c>
      <c r="B2" s="2465"/>
      <c r="C2" s="2465"/>
      <c r="D2" s="2465"/>
      <c r="E2" s="2465"/>
      <c r="F2" s="2466"/>
      <c r="G2" s="1821"/>
      <c r="H2" s="1821"/>
    </row>
    <row r="3" spans="1:8" ht="46.5" customHeight="1" x14ac:dyDescent="0.2">
      <c r="A3" s="2467" t="s">
        <v>1723</v>
      </c>
      <c r="B3" s="2468"/>
      <c r="C3" s="2468"/>
      <c r="D3" s="2468"/>
      <c r="E3" s="2468"/>
      <c r="F3" s="2469"/>
      <c r="G3" s="1821"/>
      <c r="H3" s="1821"/>
    </row>
    <row r="4" spans="1:8" s="1573" customFormat="1" ht="41.25" customHeight="1" x14ac:dyDescent="0.2">
      <c r="A4" s="2470" t="s">
        <v>1876</v>
      </c>
      <c r="B4" s="2471"/>
      <c r="C4" s="2471"/>
      <c r="D4" s="2471"/>
      <c r="E4" s="2471"/>
      <c r="F4" s="2472"/>
    </row>
    <row r="5" spans="1:8" ht="42" customHeight="1" x14ac:dyDescent="0.2">
      <c r="A5" s="1836" t="s">
        <v>560</v>
      </c>
      <c r="B5" s="1574" t="s">
        <v>1879</v>
      </c>
      <c r="C5" s="1574" t="s">
        <v>1880</v>
      </c>
      <c r="D5" s="1574" t="s">
        <v>1878</v>
      </c>
      <c r="E5" s="1574" t="s">
        <v>1881</v>
      </c>
      <c r="F5" s="1574" t="s">
        <v>1633</v>
      </c>
    </row>
    <row r="6" spans="1:8" s="1577" customFormat="1" ht="14.25" customHeight="1" x14ac:dyDescent="0.2">
      <c r="A6" s="1575" t="s">
        <v>1634</v>
      </c>
      <c r="B6" s="1576">
        <f>'Acct Summary 7-8'!C8</f>
        <v>3498698</v>
      </c>
      <c r="C6" s="1576">
        <f>'Acct Summary 7-8'!D8</f>
        <v>162529</v>
      </c>
      <c r="D6" s="1576">
        <f>'Acct Summary 7-8'!F8</f>
        <v>414043</v>
      </c>
      <c r="E6" s="1576">
        <f>'Acct Summary 7-8'!I8</f>
        <v>0</v>
      </c>
      <c r="F6" s="1576">
        <f>SUM(B6:E6)</f>
        <v>4075270</v>
      </c>
    </row>
    <row r="7" spans="1:8" s="1577" customFormat="1" ht="14.25" customHeight="1" thickBot="1" x14ac:dyDescent="0.25">
      <c r="A7" s="1575" t="s">
        <v>1635</v>
      </c>
      <c r="B7" s="1578">
        <f>'Acct Summary 7-8'!C17</f>
        <v>3498698</v>
      </c>
      <c r="C7" s="1578">
        <f>'Acct Summary 7-8'!D17</f>
        <v>162529</v>
      </c>
      <c r="D7" s="1578">
        <f>'Acct Summary 7-8'!F17</f>
        <v>414043</v>
      </c>
      <c r="E7" s="1837"/>
      <c r="F7" s="1576">
        <f>SUM(B7:E7)</f>
        <v>4075270</v>
      </c>
    </row>
    <row r="8" spans="1:8" s="1577" customFormat="1" ht="14.25" thickTop="1" thickBot="1" x14ac:dyDescent="0.25">
      <c r="A8" s="1579" t="s">
        <v>1636</v>
      </c>
      <c r="B8" s="1580">
        <f>(B6-B7)</f>
        <v>0</v>
      </c>
      <c r="C8" s="1580">
        <f>(C6-C7)</f>
        <v>0</v>
      </c>
      <c r="D8" s="1580">
        <f>(D6-D7)</f>
        <v>0</v>
      </c>
      <c r="E8" s="1578">
        <f>(E6-E7)</f>
        <v>0</v>
      </c>
      <c r="F8" s="1581">
        <f>SUM(F6-F7)</f>
        <v>0</v>
      </c>
    </row>
    <row r="9" spans="1:8" s="1577" customFormat="1" ht="14.25" thickTop="1" thickBot="1" x14ac:dyDescent="0.25">
      <c r="A9" s="1582" t="s">
        <v>2022</v>
      </c>
      <c r="B9" s="1583">
        <f>'Acct Summary 7-8'!C81</f>
        <v>0</v>
      </c>
      <c r="C9" s="1583">
        <f>'Acct Summary 7-8'!D81</f>
        <v>0</v>
      </c>
      <c r="D9" s="1583">
        <f>'Acct Summary 7-8'!F81</f>
        <v>0</v>
      </c>
      <c r="E9" s="1583">
        <f>'Acct Summary 7-8'!I81</f>
        <v>0</v>
      </c>
      <c r="F9" s="1662">
        <f>SUM(B9:E9)</f>
        <v>0</v>
      </c>
    </row>
    <row r="10" spans="1:8" ht="16.5" customHeight="1" thickTop="1" x14ac:dyDescent="0.2">
      <c r="A10" s="1584"/>
      <c r="B10" s="1585"/>
      <c r="C10" s="2458" t="str">
        <f>IF(AND(F8&lt;0,F9&gt;=0,ABS(F8*3)&gt;ABS(F9)),A14,IF(AND(F8&lt;0,F9&gt;0,ABS(F8*3)&lt;=ABS(F9)),A15,IF(AND(F8&lt;0,F9&lt;0),A14,IF(F9=0,A17,A16))))</f>
        <v>To determine if the AFR is balanced, complete all pages of the AFR first.</v>
      </c>
      <c r="D10" s="2459"/>
      <c r="E10" s="2459"/>
      <c r="F10" s="2460"/>
    </row>
    <row r="11" spans="1:8" ht="19.5" customHeight="1" x14ac:dyDescent="0.2">
      <c r="A11" s="1660"/>
      <c r="B11" s="1661"/>
      <c r="C11" s="2458"/>
      <c r="D11" s="2459"/>
      <c r="E11" s="2459"/>
      <c r="F11" s="2460"/>
      <c r="H11" s="1659"/>
    </row>
    <row r="12" spans="1:8" ht="19.5" customHeight="1" x14ac:dyDescent="0.2">
      <c r="A12" s="1660"/>
      <c r="B12" s="1661"/>
      <c r="C12" s="2458"/>
      <c r="D12" s="2459"/>
      <c r="E12" s="2459"/>
      <c r="F12" s="2460"/>
      <c r="H12" s="1659"/>
    </row>
    <row r="13" spans="1:8" ht="19.5" customHeight="1" x14ac:dyDescent="0.2">
      <c r="A13" s="1660"/>
      <c r="B13" s="1661"/>
      <c r="C13" s="2461"/>
      <c r="D13" s="2462"/>
      <c r="E13" s="2462"/>
      <c r="F13" s="2463"/>
      <c r="H13" s="1659"/>
    </row>
    <row r="14" spans="1:8" s="1532" customFormat="1" hidden="1" x14ac:dyDescent="0.2">
      <c r="A14" s="2457" t="s">
        <v>1950</v>
      </c>
      <c r="B14" s="2457"/>
      <c r="C14" s="2457"/>
      <c r="D14" s="2457"/>
      <c r="E14" s="2457"/>
      <c r="F14" s="1532" t="s">
        <v>1637</v>
      </c>
    </row>
    <row r="15" spans="1:8" hidden="1" x14ac:dyDescent="0.2">
      <c r="A15" s="1523" t="s">
        <v>1720</v>
      </c>
      <c r="F15" s="1586"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5703125" style="224" customWidth="1"/>
    <col min="4" max="4" width="31.85546875" style="1268" customWidth="1"/>
    <col min="5" max="5" width="2.570312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3"/>
      <c r="B8" s="2474"/>
      <c r="C8" s="2474"/>
      <c r="D8" s="2475"/>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8" t="s">
        <v>1889</v>
      </c>
      <c r="D11" s="2479"/>
    </row>
    <row r="12" spans="1:4" s="4" customFormat="1" ht="12.75" x14ac:dyDescent="0.2">
      <c r="A12" s="1894"/>
      <c r="B12" s="227"/>
      <c r="C12" s="1893" t="s">
        <v>1888</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1890</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1" t="s">
        <v>354</v>
      </c>
      <c r="D27" s="2482"/>
    </row>
    <row r="28" spans="1:4" ht="12.75" x14ac:dyDescent="0.2">
      <c r="A28" s="230"/>
      <c r="B28" s="231">
        <v>2</v>
      </c>
      <c r="C28" s="2480" t="s">
        <v>1913</v>
      </c>
      <c r="D28" s="2344"/>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1590</v>
      </c>
      <c r="D30" s="1254" t="str">
        <f>IF(COVER!O11="X","OK",IF(AND('Aud Quest 2'!J90=0,'Aud Quest 2'!H77&lt;DATE(2016,12,31)),"ENTER ACCOUNTING INFO",IF(AND('Aud Quest 2'!J90&gt;0,'Aud Quest 2'!H77&lt;DATE(2016,12,31)),"OK")))</f>
        <v>OK</v>
      </c>
    </row>
    <row r="31" spans="1:4" x14ac:dyDescent="0.2">
      <c r="A31" s="232"/>
      <c r="B31" s="233"/>
      <c r="C31" s="1074" t="s">
        <v>1915</v>
      </c>
      <c r="D31" s="1255" t="str">
        <f>IF(AND(COVER!J29="X",COVER!J30="X",COVER!L30&lt;&gt;"X"),"OK",IF(AND(COVER!J29="X",COVER!J30&lt;&gt;"X",COVER!L30="X"),"OK",IF(AND(COVER!L29="X",COVER!J30&lt;&gt;"X"),"OK","PLEASE CHECK YES or NO.")))</f>
        <v>OK</v>
      </c>
    </row>
    <row r="32" spans="1:4" x14ac:dyDescent="0.2">
      <c r="A32" s="232"/>
      <c r="B32" s="235"/>
      <c r="C32" s="1587" t="s">
        <v>1914</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AFR form Incomplete.</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3" t="s">
        <v>616</v>
      </c>
      <c r="D49" s="2484"/>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76" t="s">
        <v>900</v>
      </c>
      <c r="D62" s="2477"/>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6" t="s">
        <v>758</v>
      </c>
      <c r="D76" s="2477"/>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1646</v>
      </c>
      <c r="D81" s="1262" t="str">
        <f>IF(SUM('Assets-Liab 5-6'!C38:H38)&gt;=SUM('Rest Tax Levies-Tort Im 26'!G25:K25),"OK","ERROR")</f>
        <v>OK</v>
      </c>
    </row>
    <row r="82" spans="1:4" x14ac:dyDescent="0.2">
      <c r="A82" s="232"/>
      <c r="B82" s="238"/>
      <c r="C82" s="1566" t="s">
        <v>1719</v>
      </c>
      <c r="D82" s="1262" t="str">
        <f>IF(SUM('Assets-Liab 5-6'!C39:K39)&gt;0,"OK","ENTRY IS REQUIRED!")</f>
        <v>ENTRY IS REQUIRED!</v>
      </c>
    </row>
    <row r="83" spans="1:4" x14ac:dyDescent="0.2">
      <c r="A83" s="232"/>
      <c r="B83" s="1588">
        <f>B80+1</f>
        <v>11</v>
      </c>
      <c r="C83" s="1589" t="s">
        <v>1648</v>
      </c>
      <c r="D83" s="1262"/>
    </row>
    <row r="84" spans="1:4" x14ac:dyDescent="0.2">
      <c r="A84" s="232"/>
      <c r="B84" s="238"/>
      <c r="C84" s="1566" t="s">
        <v>1647</v>
      </c>
      <c r="D84" s="1262" t="str">
        <f>IF(ISNUMBER('Acct Summary 7-8'!C9),"OK","ENTRY IS REQUIRED!")</f>
        <v>ENTRY IS REQUIRED!</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36" sqref="A36"/>
    </sheetView>
  </sheetViews>
  <sheetFormatPr defaultColWidth="9.140625" defaultRowHeight="12.75" x14ac:dyDescent="0.2"/>
  <cols>
    <col min="1" max="1" width="7.85546875" style="1274" customWidth="1"/>
    <col min="2" max="2" width="2.42578125" style="1275" customWidth="1"/>
    <col min="3" max="3" width="9.140625" style="1274"/>
    <col min="4" max="4" width="13" style="1274" customWidth="1"/>
    <col min="5" max="5" width="16" style="1274" customWidth="1"/>
    <col min="6" max="6" width="4.140625" style="1274" customWidth="1"/>
    <col min="7" max="7" width="3.5703125" style="1274" customWidth="1"/>
    <col min="8" max="8" width="9.5703125" style="1274" customWidth="1"/>
    <col min="9" max="9" width="10.5703125" style="1274" customWidth="1"/>
    <col min="10" max="10" width="5" style="1274" customWidth="1"/>
    <col min="11" max="11" width="6.5703125" style="1274" customWidth="1"/>
    <col min="12" max="12" width="12.85546875" style="1274" customWidth="1"/>
    <col min="13" max="13" width="2.5703125" style="1274" customWidth="1"/>
    <col min="14" max="14" width="13.140625" style="1274" customWidth="1"/>
    <col min="15" max="15" width="7.140625" style="1274" customWidth="1"/>
    <col min="16" max="16" width="7" style="1274" customWidth="1"/>
    <col min="17" max="17" width="9.570312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85" t="s">
        <v>2023</v>
      </c>
      <c r="B4" s="2486"/>
      <c r="C4" s="2486"/>
      <c r="D4" s="2486"/>
      <c r="E4" s="2486"/>
      <c r="F4" s="2486"/>
      <c r="G4" s="2486"/>
      <c r="H4" s="2486"/>
      <c r="I4" s="2486"/>
      <c r="J4" s="2486"/>
      <c r="K4" s="2486"/>
      <c r="L4" s="2486"/>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87" t="str">
        <f>COVER!A17</f>
        <v>Evanston District 65/202 Joint Agreement</v>
      </c>
      <c r="B7" s="2488"/>
      <c r="C7" s="2488"/>
      <c r="D7" s="2489"/>
      <c r="E7" s="2490">
        <f>COVER!A13</f>
        <v>5016065061</v>
      </c>
      <c r="F7" s="2491"/>
      <c r="G7" s="2492" t="str">
        <f>COVER!T23</f>
        <v>066-003346</v>
      </c>
      <c r="H7" s="2493"/>
      <c r="I7" s="2493"/>
      <c r="J7" s="2493"/>
      <c r="K7" s="2493"/>
      <c r="L7" s="2494"/>
    </row>
    <row r="8" spans="1:29" ht="13.5" customHeight="1" x14ac:dyDescent="0.2">
      <c r="A8" s="2008" t="s">
        <v>1905</v>
      </c>
      <c r="B8" s="1960"/>
      <c r="C8" s="1950"/>
      <c r="D8" s="1950"/>
      <c r="E8" s="1962"/>
      <c r="F8" s="1951"/>
      <c r="G8" s="2011" t="s">
        <v>1387</v>
      </c>
      <c r="H8" s="1280"/>
      <c r="I8" s="1280"/>
      <c r="J8" s="1280"/>
      <c r="K8" s="1280"/>
      <c r="L8" s="1952"/>
    </row>
    <row r="9" spans="1:29" ht="13.5" customHeight="1" x14ac:dyDescent="0.2">
      <c r="A9" s="2495"/>
      <c r="B9" s="2496"/>
      <c r="C9" s="2496"/>
      <c r="D9" s="2496"/>
      <c r="E9" s="2496"/>
      <c r="F9" s="2497"/>
      <c r="G9" s="2498" t="str">
        <f>COVER!T13</f>
        <v>RSM US LLP</v>
      </c>
      <c r="H9" s="2499"/>
      <c r="I9" s="2499"/>
      <c r="J9" s="2499"/>
      <c r="K9" s="2499"/>
      <c r="L9" s="2500"/>
    </row>
    <row r="10" spans="1:29" ht="13.5" customHeight="1" x14ac:dyDescent="0.2">
      <c r="A10" s="2501" t="str">
        <f>COVER!A38</f>
        <v>Dr. Paul Goren</v>
      </c>
      <c r="B10" s="2502"/>
      <c r="C10" s="2502"/>
      <c r="D10" s="2502"/>
      <c r="E10" s="2502"/>
      <c r="F10" s="2503"/>
      <c r="G10" s="2498" t="str">
        <f>COVER!T17</f>
        <v>One South Wacker, Suite 800</v>
      </c>
      <c r="H10" s="2504"/>
      <c r="I10" s="2504"/>
      <c r="J10" s="2504"/>
      <c r="K10" s="2504"/>
      <c r="L10" s="2505"/>
    </row>
    <row r="11" spans="1:29" ht="13.5" customHeight="1" x14ac:dyDescent="0.2">
      <c r="A11" s="2008" t="s">
        <v>1907</v>
      </c>
      <c r="B11" s="1960"/>
      <c r="C11" s="1950"/>
      <c r="D11" s="1962"/>
      <c r="E11" s="1950"/>
      <c r="F11" s="1951"/>
      <c r="G11" s="2498" t="str">
        <f>COVER!T19</f>
        <v>Chicago</v>
      </c>
      <c r="H11" s="2504"/>
      <c r="I11" s="2504"/>
      <c r="J11" s="2003" t="str">
        <f>COVER!X19</f>
        <v>IL</v>
      </c>
      <c r="K11" s="2003">
        <f>COVER!Z19</f>
        <v>60606</v>
      </c>
      <c r="L11" s="2002"/>
    </row>
    <row r="12" spans="1:29" ht="13.5" customHeight="1" x14ac:dyDescent="0.2">
      <c r="A12" s="2506" t="s">
        <v>1906</v>
      </c>
      <c r="B12" s="2507"/>
      <c r="C12" s="2507"/>
      <c r="D12" s="2507"/>
      <c r="E12" s="2507"/>
      <c r="F12" s="2508"/>
      <c r="G12" s="1919"/>
      <c r="H12" s="1296"/>
      <c r="I12" s="1296"/>
      <c r="J12" s="1296"/>
      <c r="K12" s="1296"/>
      <c r="L12" s="1920"/>
    </row>
    <row r="13" spans="1:29" ht="13.5" customHeight="1" x14ac:dyDescent="0.2">
      <c r="A13" s="2498"/>
      <c r="B13" s="2499"/>
      <c r="C13" s="2499"/>
      <c r="D13" s="2499"/>
      <c r="E13" s="1295"/>
      <c r="F13" s="2004"/>
      <c r="G13" s="2012" t="s">
        <v>1908</v>
      </c>
      <c r="H13" s="1953"/>
      <c r="I13" s="2509" t="str">
        <f>COVER!T25</f>
        <v>john.george@rsmus.com</v>
      </c>
      <c r="J13" s="2510"/>
      <c r="K13" s="2510"/>
      <c r="L13" s="2511"/>
    </row>
    <row r="14" spans="1:29" ht="13.5" customHeight="1" x14ac:dyDescent="0.2">
      <c r="A14" s="2498" t="str">
        <f>COVER!A19</f>
        <v>1500 McDaniel Avenue</v>
      </c>
      <c r="B14" s="2496"/>
      <c r="C14" s="2496"/>
      <c r="D14" s="2496"/>
      <c r="E14" s="2001">
        <v>0</v>
      </c>
      <c r="F14" s="1294"/>
      <c r="G14" s="2013" t="s">
        <v>1386</v>
      </c>
      <c r="H14" s="1280"/>
      <c r="I14" s="1280"/>
      <c r="J14" s="1280"/>
      <c r="K14" s="1280"/>
      <c r="L14" s="1952"/>
    </row>
    <row r="15" spans="1:29" ht="13.5" customHeight="1" x14ac:dyDescent="0.2">
      <c r="A15" s="2498" t="str">
        <f>COVER!A21</f>
        <v>Evanston</v>
      </c>
      <c r="B15" s="2504"/>
      <c r="C15" s="2504"/>
      <c r="D15" s="1279"/>
      <c r="E15" s="1921"/>
      <c r="F15" s="1293"/>
      <c r="G15" s="2000" t="str">
        <f>COVER!T15</f>
        <v>John George</v>
      </c>
      <c r="H15" s="1280"/>
      <c r="I15" s="1280"/>
      <c r="J15" s="1280"/>
      <c r="K15" s="1280"/>
      <c r="L15" s="1952"/>
    </row>
    <row r="16" spans="1:29" ht="12.2" customHeight="1" x14ac:dyDescent="0.2">
      <c r="A16" s="2000" t="s">
        <v>2110</v>
      </c>
      <c r="B16" s="1502"/>
      <c r="C16" s="2003">
        <f>COVER!A25</f>
        <v>60201</v>
      </c>
      <c r="D16" s="2003"/>
      <c r="E16" s="2003"/>
      <c r="F16" s="2004"/>
      <c r="G16" s="2512"/>
      <c r="H16" s="2513"/>
      <c r="I16" s="2513"/>
      <c r="J16" s="2513"/>
      <c r="K16" s="2513"/>
      <c r="L16" s="2514"/>
    </row>
    <row r="17" spans="1:13" ht="12.2" customHeight="1" x14ac:dyDescent="0.2">
      <c r="A17" s="2515"/>
      <c r="B17" s="2516"/>
      <c r="C17" s="2516"/>
      <c r="D17" s="2516"/>
      <c r="E17" s="2516"/>
      <c r="F17" s="2517"/>
      <c r="G17" s="2013" t="s">
        <v>1385</v>
      </c>
      <c r="H17" s="1280"/>
      <c r="I17" s="1280"/>
      <c r="J17" s="1280"/>
      <c r="K17" s="2014" t="s">
        <v>1384</v>
      </c>
      <c r="L17" s="1951"/>
      <c r="M17" s="1292"/>
    </row>
    <row r="18" spans="1:13" ht="12.2" customHeight="1" x14ac:dyDescent="0.2">
      <c r="A18" s="2501"/>
      <c r="B18" s="2502"/>
      <c r="C18" s="2502"/>
      <c r="D18" s="2502"/>
      <c r="E18" s="2502"/>
      <c r="F18" s="2503"/>
      <c r="G18" s="2487" t="str">
        <f>COVER!T21</f>
        <v>312-634-3400</v>
      </c>
      <c r="H18" s="2488"/>
      <c r="I18" s="2488"/>
      <c r="J18" s="2488"/>
      <c r="K18" s="2487" t="str">
        <f>COVER!X21</f>
        <v>312-634-5518</v>
      </c>
      <c r="L18" s="2518"/>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2029</v>
      </c>
    </row>
    <row r="22" spans="1:13" ht="12.2" customHeight="1" x14ac:dyDescent="0.2">
      <c r="A22" s="1291"/>
    </row>
    <row r="23" spans="1:13" ht="12.2" customHeight="1" x14ac:dyDescent="0.2">
      <c r="A23" s="1291"/>
      <c r="B23" s="1281"/>
      <c r="C23" s="2015" t="s">
        <v>1383</v>
      </c>
    </row>
    <row r="24" spans="1:13" ht="10.3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2030</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2031</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2032</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2033</v>
      </c>
      <c r="D32" s="1279"/>
      <c r="E32" s="1279"/>
      <c r="F32" s="1285"/>
      <c r="G32" s="1285"/>
      <c r="H32" s="1285"/>
      <c r="I32" s="1285"/>
      <c r="J32" s="1285"/>
      <c r="K32" s="1285"/>
      <c r="L32" s="1285"/>
    </row>
    <row r="33" spans="1:12" s="1278" customFormat="1" ht="11.1" customHeight="1" x14ac:dyDescent="0.2">
      <c r="B33" s="1284"/>
      <c r="C33" s="2016" t="s">
        <v>2034</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2035</v>
      </c>
      <c r="D35" s="1285"/>
      <c r="E35" s="1285"/>
      <c r="F35" s="1285"/>
      <c r="G35" s="1285"/>
      <c r="H35" s="1285"/>
      <c r="I35" s="1285"/>
      <c r="J35" s="1285"/>
      <c r="K35" s="1285"/>
      <c r="L35" s="1285"/>
    </row>
    <row r="36" spans="1:12" s="1278" customFormat="1" ht="11.1" customHeight="1" x14ac:dyDescent="0.2">
      <c r="B36" s="1284"/>
      <c r="C36" s="2016" t="s">
        <v>2036</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2037</v>
      </c>
      <c r="D38" s="1285"/>
      <c r="E38" s="1285"/>
    </row>
    <row r="39" spans="1:12" ht="9" customHeight="1" x14ac:dyDescent="0.2">
      <c r="B39" s="1284"/>
      <c r="C39" s="2016"/>
      <c r="D39" s="1283"/>
      <c r="E39" s="1283"/>
    </row>
    <row r="40" spans="1:12" s="1278" customFormat="1" ht="13.5" customHeight="1" x14ac:dyDescent="0.2">
      <c r="B40" s="1281"/>
      <c r="C40" s="2015" t="s">
        <v>2038</v>
      </c>
      <c r="D40" s="1285"/>
      <c r="E40" s="1285"/>
    </row>
    <row r="41" spans="1:12" ht="9" customHeight="1" x14ac:dyDescent="0.2">
      <c r="A41" s="1287"/>
      <c r="B41" s="1284"/>
      <c r="C41" s="2016"/>
      <c r="D41" s="1283"/>
      <c r="E41" s="1283"/>
    </row>
    <row r="42" spans="1:12" s="1278" customFormat="1" ht="13.5" customHeight="1" x14ac:dyDescent="0.2">
      <c r="B42" s="1281"/>
      <c r="C42" s="2015" t="s">
        <v>2039</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2040</v>
      </c>
      <c r="D46" s="1279"/>
      <c r="E46" s="1279"/>
      <c r="F46" s="1279"/>
      <c r="G46" s="1279"/>
      <c r="H46" s="1279"/>
    </row>
    <row r="47" spans="1:12" ht="9" customHeight="1" x14ac:dyDescent="0.2"/>
    <row r="48" spans="1:12" ht="12.2" customHeight="1" x14ac:dyDescent="0.2">
      <c r="B48" s="1674"/>
      <c r="C48" s="2018" t="s">
        <v>2041</v>
      </c>
    </row>
    <row r="49" spans="1:12" ht="9" customHeight="1" x14ac:dyDescent="0.2"/>
    <row r="50" spans="1:12" ht="12.2" customHeight="1" x14ac:dyDescent="0.2">
      <c r="C50" s="2018"/>
    </row>
    <row r="51" spans="1:12" ht="12.2" customHeight="1" x14ac:dyDescent="0.2">
      <c r="A51" s="1282" t="s">
        <v>2042</v>
      </c>
    </row>
    <row r="52" spans="1:12" ht="12.2" customHeight="1" x14ac:dyDescent="0.2">
      <c r="A52" s="1282" t="s">
        <v>2043</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41" zoomScaleNormal="100" workbookViewId="0">
      <selection activeCell="A36" sqref="A36"/>
    </sheetView>
  </sheetViews>
  <sheetFormatPr defaultColWidth="10.5703125" defaultRowHeight="11.25" x14ac:dyDescent="0.2"/>
  <cols>
    <col min="1" max="1" width="1.5703125" style="1303" customWidth="1"/>
    <col min="2" max="2" width="2.5703125" style="1301" customWidth="1"/>
    <col min="3" max="3" width="3.42578125" style="1302" customWidth="1"/>
    <col min="4" max="4" width="97.5703125" style="1301" customWidth="1"/>
    <col min="5" max="5" width="4.140625" style="1301" customWidth="1"/>
    <col min="6" max="16384" width="10.5703125" style="1301"/>
  </cols>
  <sheetData>
    <row r="1" spans="1:11" s="2007" customFormat="1" ht="12.75" x14ac:dyDescent="0.2">
      <c r="A1" s="2519" t="str">
        <f>'Single Audit Cover'!A7</f>
        <v>Evanston District 65/202 Joint Agreement</v>
      </c>
      <c r="B1" s="2520"/>
      <c r="C1" s="2520"/>
      <c r="D1" s="2520"/>
    </row>
    <row r="2" spans="1:11" s="2007" customFormat="1" ht="12.75" x14ac:dyDescent="0.2">
      <c r="A2" s="2521">
        <f>'Single Audit Cover'!E7</f>
        <v>5016065061</v>
      </c>
      <c r="B2" s="2522"/>
      <c r="C2" s="2522"/>
      <c r="D2" s="2522"/>
    </row>
    <row r="3" spans="1:11" s="2007" customFormat="1" ht="12.75" x14ac:dyDescent="0.2">
      <c r="A3" s="2519" t="s">
        <v>1898</v>
      </c>
      <c r="B3" s="2520"/>
      <c r="C3" s="2520"/>
      <c r="D3" s="2520"/>
    </row>
    <row r="4" spans="1:11" s="2007" customFormat="1" ht="4.5" customHeight="1" x14ac:dyDescent="0.2">
      <c r="A4" s="2005"/>
      <c r="B4" s="1999"/>
      <c r="C4" s="1999"/>
      <c r="D4" s="1999"/>
    </row>
    <row r="5" spans="1:11" x14ac:dyDescent="0.2">
      <c r="B5" s="1331" t="s">
        <v>1899</v>
      </c>
      <c r="C5" s="1330"/>
      <c r="D5" s="1307"/>
    </row>
    <row r="6" spans="1:11" x14ac:dyDescent="0.2">
      <c r="B6" s="1331" t="s">
        <v>1442</v>
      </c>
      <c r="C6" s="1330"/>
      <c r="D6" s="1307"/>
    </row>
    <row r="7" spans="1:11" x14ac:dyDescent="0.2">
      <c r="B7" s="1331" t="s">
        <v>1900</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2044</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1749</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2045</v>
      </c>
      <c r="E28" s="1324"/>
      <c r="F28" s="1324"/>
      <c r="G28" s="1324"/>
      <c r="H28" s="1324"/>
      <c r="I28" s="1324"/>
      <c r="J28" s="1324"/>
      <c r="K28" s="1324"/>
    </row>
    <row r="29" spans="1:11" ht="10.5" customHeight="1" x14ac:dyDescent="0.2">
      <c r="A29" s="1301"/>
      <c r="D29" s="2104" t="s">
        <v>2046</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2047</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2047</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2048</v>
      </c>
    </row>
    <row r="41" spans="1:5" ht="3" customHeight="1" x14ac:dyDescent="0.2">
      <c r="A41" s="1301"/>
      <c r="B41" s="1321"/>
      <c r="C41" s="1320"/>
      <c r="D41" s="1307"/>
    </row>
    <row r="42" spans="1:5" ht="10.5" customHeight="1" x14ac:dyDescent="0.2">
      <c r="A42" s="1301"/>
      <c r="B42" s="1958"/>
      <c r="C42" s="1302">
        <v>11</v>
      </c>
      <c r="D42" s="2020" t="s">
        <v>2049</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2050</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1751</v>
      </c>
    </row>
    <row r="57" spans="1:4" ht="10.5" customHeight="1" x14ac:dyDescent="0.2">
      <c r="A57" s="1301"/>
      <c r="D57" s="1304" t="s">
        <v>2051</v>
      </c>
    </row>
    <row r="58" spans="1:4" x14ac:dyDescent="0.2">
      <c r="A58" s="1301"/>
      <c r="C58" s="1959"/>
      <c r="D58" s="1304" t="s">
        <v>1422</v>
      </c>
    </row>
    <row r="59" spans="1:4" ht="10.5" customHeight="1" x14ac:dyDescent="0.2">
      <c r="A59" s="1301"/>
      <c r="D59" s="1307" t="s">
        <v>1421</v>
      </c>
    </row>
    <row r="60" spans="1:4" ht="10.5" customHeight="1" x14ac:dyDescent="0.2">
      <c r="A60" s="1301"/>
      <c r="D60" s="2103" t="s">
        <v>2092</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2052</v>
      </c>
    </row>
    <row r="64" spans="1:4" ht="10.5" customHeight="1" x14ac:dyDescent="0.2">
      <c r="A64" s="1301"/>
      <c r="D64" s="2103" t="s">
        <v>2091</v>
      </c>
    </row>
    <row r="65" spans="1:4" x14ac:dyDescent="0.2">
      <c r="A65" s="1301"/>
      <c r="C65" s="1959"/>
      <c r="D65" s="1304" t="s">
        <v>1418</v>
      </c>
    </row>
    <row r="66" spans="1:4" ht="10.5" customHeight="1" x14ac:dyDescent="0.2">
      <c r="A66" s="1301"/>
      <c r="D66" s="1309" t="s">
        <v>1417</v>
      </c>
    </row>
    <row r="67" spans="1:4" ht="10.5" customHeight="1" x14ac:dyDescent="0.2">
      <c r="A67" s="1301"/>
      <c r="D67" s="1307" t="s">
        <v>2053</v>
      </c>
    </row>
    <row r="68" spans="1:4" ht="10.5" customHeight="1" x14ac:dyDescent="0.2">
      <c r="A68" s="1301"/>
      <c r="D68" s="2103" t="s">
        <v>2091</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2054</v>
      </c>
    </row>
    <row r="92" spans="1:4" x14ac:dyDescent="0.2">
      <c r="A92" s="1301"/>
      <c r="B92" s="1310"/>
      <c r="C92" s="1959"/>
      <c r="D92" s="1304" t="s">
        <v>1405</v>
      </c>
    </row>
    <row r="93" spans="1:4" ht="4.5" customHeight="1" x14ac:dyDescent="0.2">
      <c r="A93" s="1301"/>
      <c r="D93" s="1307"/>
    </row>
    <row r="94" spans="1:4" x14ac:dyDescent="0.2">
      <c r="A94" s="1301"/>
      <c r="B94" s="1315" t="s">
        <v>2055</v>
      </c>
      <c r="C94" s="1314"/>
      <c r="D94" s="1307"/>
    </row>
    <row r="95" spans="1:4" ht="4.5" customHeight="1" x14ac:dyDescent="0.2">
      <c r="A95" s="1301"/>
      <c r="B95" s="1315"/>
      <c r="C95" s="1314"/>
      <c r="D95" s="1307"/>
    </row>
    <row r="96" spans="1:4" x14ac:dyDescent="0.2">
      <c r="A96" s="1301"/>
      <c r="B96" s="1957"/>
      <c r="C96" s="1305">
        <f>C91+1</f>
        <v>28</v>
      </c>
      <c r="D96" s="1304" t="s">
        <v>2056</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2057</v>
      </c>
    </row>
    <row r="101" spans="1:4" ht="3" customHeight="1" x14ac:dyDescent="0.2">
      <c r="A101" s="1301"/>
      <c r="B101" s="2019"/>
      <c r="C101" s="1305"/>
      <c r="D101" s="2021"/>
    </row>
    <row r="102" spans="1:4" x14ac:dyDescent="0.2">
      <c r="A102" s="1301"/>
      <c r="B102" s="1957"/>
      <c r="C102" s="1305">
        <f>C100+1</f>
        <v>31</v>
      </c>
      <c r="D102" s="1304" t="s">
        <v>2058</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2059</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1753</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64"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A36" sqref="A36"/>
    </sheetView>
  </sheetViews>
  <sheetFormatPr defaultColWidth="15.5703125" defaultRowHeight="12.75" x14ac:dyDescent="0.2"/>
  <cols>
    <col min="1" max="1" width="31.85546875" style="1332" customWidth="1"/>
    <col min="2" max="2" width="29.5703125" style="1334" customWidth="1"/>
    <col min="3" max="3" width="1.42578125" style="1334" customWidth="1"/>
    <col min="4" max="4" width="24.42578125" style="1333" customWidth="1"/>
    <col min="5" max="5" width="5" style="1332" customWidth="1"/>
    <col min="6" max="16384" width="15.5703125" style="1332"/>
  </cols>
  <sheetData>
    <row r="1" spans="1:5" x14ac:dyDescent="0.2">
      <c r="A1" s="2525" t="str">
        <f>'Single Audit Cover'!A7</f>
        <v>Evanston District 65/202 Joint Agreement</v>
      </c>
      <c r="B1" s="2525"/>
      <c r="C1" s="2525"/>
      <c r="D1" s="2525"/>
      <c r="E1" s="2525"/>
    </row>
    <row r="2" spans="1:5" x14ac:dyDescent="0.2">
      <c r="A2" s="2526">
        <f>'Single Audit Cover'!E7</f>
        <v>5016065061</v>
      </c>
      <c r="B2" s="2526"/>
      <c r="C2" s="2526"/>
      <c r="D2" s="2526"/>
      <c r="E2" s="2526"/>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34071</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1909</v>
      </c>
      <c r="B17" s="1346" t="s">
        <v>1453</v>
      </c>
      <c r="C17" s="1346"/>
      <c r="D17" s="1345">
        <f>-SUM('Revenues 9-14'!C271:D271,'Revenues 9-14'!F271:G271)</f>
        <v>-26021</v>
      </c>
    </row>
    <row r="19" spans="1:4" ht="13.5" thickBot="1" x14ac:dyDescent="0.25">
      <c r="A19" s="2025" t="s">
        <v>1452</v>
      </c>
      <c r="D19" s="1344">
        <f>SUM(D10:D17)</f>
        <v>8050</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7" t="s">
        <v>2119</v>
      </c>
      <c r="B24" s="2528"/>
      <c r="D24" s="1337">
        <v>-8050</v>
      </c>
    </row>
    <row r="25" spans="1:4" x14ac:dyDescent="0.2">
      <c r="A25" s="2523" t="s">
        <v>2120</v>
      </c>
      <c r="B25" s="2524"/>
      <c r="D25" s="1337"/>
    </row>
    <row r="26" spans="1:4" x14ac:dyDescent="0.2">
      <c r="A26" s="2523"/>
      <c r="B26" s="2524"/>
      <c r="D26" s="1337"/>
    </row>
    <row r="27" spans="1:4" x14ac:dyDescent="0.2">
      <c r="A27" s="2523"/>
      <c r="B27" s="2524"/>
      <c r="D27" s="1337"/>
    </row>
    <row r="28" spans="1:4" x14ac:dyDescent="0.2">
      <c r="A28" s="2523"/>
      <c r="B28" s="2524"/>
      <c r="D28" s="1337"/>
    </row>
    <row r="29" spans="1:4" x14ac:dyDescent="0.2">
      <c r="A29" s="2523"/>
      <c r="B29" s="2524"/>
      <c r="D29" s="1337"/>
    </row>
    <row r="30" spans="1:4" x14ac:dyDescent="0.2">
      <c r="A30" s="2523"/>
      <c r="B30" s="2524"/>
      <c r="D30" s="1337"/>
    </row>
    <row r="32" spans="1:4" x14ac:dyDescent="0.2">
      <c r="A32" s="1339" t="s">
        <v>1450</v>
      </c>
      <c r="D32" s="1342">
        <f>SUM(D19:D30)</f>
        <v>0</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3"/>
      <c r="B40" s="2524"/>
      <c r="D40" s="1337"/>
    </row>
    <row r="41" spans="1:4" x14ac:dyDescent="0.2">
      <c r="A41" s="2523"/>
      <c r="B41" s="2524"/>
      <c r="D41" s="1336"/>
    </row>
    <row r="42" spans="1:4" x14ac:dyDescent="0.2">
      <c r="A42" s="2523"/>
      <c r="B42" s="2524"/>
      <c r="D42" s="1336"/>
    </row>
    <row r="43" spans="1:4" x14ac:dyDescent="0.2">
      <c r="A43" s="2523"/>
      <c r="B43" s="2524"/>
      <c r="D43" s="1336"/>
    </row>
    <row r="44" spans="1:4" x14ac:dyDescent="0.2">
      <c r="A44" s="2523"/>
      <c r="B44" s="2524"/>
      <c r="D44" s="1336"/>
    </row>
    <row r="45" spans="1:4" x14ac:dyDescent="0.2">
      <c r="A45" s="2523"/>
      <c r="B45" s="2524"/>
      <c r="D45" s="1336"/>
    </row>
    <row r="47" spans="1:4" x14ac:dyDescent="0.2">
      <c r="B47" s="1335" t="s">
        <v>1444</v>
      </c>
      <c r="C47" s="1335"/>
      <c r="D47" s="1917">
        <f>SUM(D35:D45)</f>
        <v>0</v>
      </c>
    </row>
    <row r="49" spans="2:4" x14ac:dyDescent="0.2">
      <c r="B49" s="1335" t="s">
        <v>1443</v>
      </c>
      <c r="C49" s="1335"/>
      <c r="D49" s="1917">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36" sqref="A36"/>
    </sheetView>
  </sheetViews>
  <sheetFormatPr defaultColWidth="8" defaultRowHeight="12.75" x14ac:dyDescent="0.2"/>
  <cols>
    <col min="1" max="1" width="1.42578125" style="1351" customWidth="1"/>
    <col min="2" max="2" width="53.42578125" style="1351" customWidth="1"/>
    <col min="3" max="3" width="14" style="1352" customWidth="1"/>
    <col min="4" max="4" width="16.5703125" style="1352" customWidth="1"/>
    <col min="5" max="5" width="7.5703125" style="1351" customWidth="1"/>
    <col min="6" max="6" width="2.5703125" style="1351" customWidth="1"/>
    <col min="7" max="7" width="3.42578125" style="1351" customWidth="1"/>
    <col min="8" max="16384" width="8" style="1351"/>
  </cols>
  <sheetData>
    <row r="1" spans="1:7" ht="13.5" customHeight="1" x14ac:dyDescent="0.25">
      <c r="A1" s="2530" t="str">
        <f>'Single Audit Cover'!A7</f>
        <v>Evanston District 65/202 Joint Agreement</v>
      </c>
      <c r="B1" s="2531"/>
      <c r="C1" s="2531"/>
      <c r="D1" s="2531"/>
      <c r="E1" s="1412"/>
    </row>
    <row r="2" spans="1:7" ht="13.5" customHeight="1" x14ac:dyDescent="0.2">
      <c r="A2" s="2532">
        <f>'Single Audit Cover'!E7</f>
        <v>5016065061</v>
      </c>
      <c r="B2" s="2533"/>
      <c r="C2" s="2533"/>
      <c r="D2" s="2533"/>
      <c r="E2" s="1402"/>
    </row>
    <row r="3" spans="1:7" ht="15.75" customHeight="1" x14ac:dyDescent="0.25">
      <c r="A3" s="2534" t="s">
        <v>1494</v>
      </c>
      <c r="B3" s="2535"/>
      <c r="C3" s="2535"/>
      <c r="D3" s="2535"/>
      <c r="E3" s="1411"/>
    </row>
    <row r="4" spans="1:7" ht="13.5" customHeight="1" x14ac:dyDescent="0.25">
      <c r="A4" s="2536" t="str">
        <f>'Single Audit Cover'!A4</f>
        <v>Year Ending June 30, 2017</v>
      </c>
      <c r="B4" s="2537"/>
      <c r="C4" s="2537"/>
      <c r="D4" s="2537"/>
      <c r="E4" s="1411"/>
    </row>
    <row r="5" spans="1:7" ht="8.25" customHeight="1" x14ac:dyDescent="0.2">
      <c r="C5" s="1351"/>
      <c r="D5" s="1351"/>
    </row>
    <row r="6" spans="1:7" ht="13.5" customHeight="1" x14ac:dyDescent="0.2">
      <c r="A6" s="1343" t="s">
        <v>1847</v>
      </c>
      <c r="C6" s="1351"/>
      <c r="D6" s="1351"/>
    </row>
    <row r="7" spans="1:7" ht="60.95" customHeight="1" x14ac:dyDescent="0.2">
      <c r="A7" s="2529" t="s">
        <v>1902</v>
      </c>
      <c r="B7" s="2529"/>
      <c r="C7" s="2529"/>
      <c r="D7" s="2529"/>
      <c r="E7" s="2529"/>
      <c r="F7" s="2529"/>
    </row>
    <row r="8" spans="1:7" ht="12" customHeight="1" x14ac:dyDescent="0.2">
      <c r="A8" s="1343"/>
      <c r="B8" s="2007"/>
      <c r="C8" s="2007"/>
      <c r="D8" s="2007"/>
      <c r="E8" s="1410"/>
    </row>
    <row r="9" spans="1:7" ht="15" customHeight="1" x14ac:dyDescent="0.2">
      <c r="A9" s="1969" t="s">
        <v>1937</v>
      </c>
      <c r="B9" s="1973"/>
      <c r="C9" s="1973"/>
      <c r="D9" s="1973"/>
      <c r="E9" s="1974"/>
      <c r="F9" s="1972"/>
      <c r="G9" s="1972"/>
    </row>
    <row r="10" spans="1:7" ht="15" customHeight="1" x14ac:dyDescent="0.2">
      <c r="A10" s="2048" t="s">
        <v>1938</v>
      </c>
      <c r="B10" s="1975"/>
      <c r="C10" s="1976"/>
      <c r="D10" s="1975" t="s">
        <v>1939</v>
      </c>
      <c r="E10" s="1976"/>
      <c r="F10" s="1975" t="s">
        <v>105</v>
      </c>
      <c r="G10" s="1972"/>
    </row>
    <row r="11" spans="1:7" ht="12" customHeight="1" x14ac:dyDescent="0.2">
      <c r="A11" s="2048"/>
      <c r="B11" s="1975"/>
      <c r="C11" s="2049"/>
      <c r="D11" s="1975"/>
      <c r="E11" s="2049"/>
      <c r="F11" s="1975"/>
      <c r="G11" s="1972"/>
    </row>
    <row r="12" spans="1:7" x14ac:dyDescent="0.2">
      <c r="A12" s="1343" t="s">
        <v>2070</v>
      </c>
      <c r="C12" s="1339"/>
      <c r="D12" s="1339"/>
    </row>
    <row r="13" spans="1:7" ht="15" customHeight="1" x14ac:dyDescent="0.2">
      <c r="A13" s="2529" t="s">
        <v>1848</v>
      </c>
      <c r="B13" s="2529"/>
      <c r="C13" s="2529"/>
      <c r="D13" s="2529"/>
      <c r="E13" s="2529"/>
      <c r="F13" s="2529"/>
    </row>
    <row r="14" spans="1:7" ht="9.75" customHeight="1" x14ac:dyDescent="0.2">
      <c r="C14" s="1339"/>
      <c r="D14" s="1339"/>
    </row>
    <row r="15" spans="1:7" ht="13.5" customHeight="1" x14ac:dyDescent="0.2">
      <c r="C15" s="1739" t="s">
        <v>1493</v>
      </c>
      <c r="D15" s="2539" t="s">
        <v>1492</v>
      </c>
      <c r="E15" s="2539"/>
      <c r="F15" s="2539"/>
    </row>
    <row r="16" spans="1:7" ht="13.5" customHeight="1" x14ac:dyDescent="0.2">
      <c r="A16" s="1371"/>
      <c r="B16" s="1343" t="s">
        <v>1491</v>
      </c>
      <c r="C16" s="1739" t="s">
        <v>1490</v>
      </c>
      <c r="D16" s="2540" t="s">
        <v>2071</v>
      </c>
      <c r="E16" s="2540"/>
      <c r="F16" s="2540"/>
    </row>
    <row r="17" spans="1:6" ht="20.45" customHeight="1" x14ac:dyDescent="0.2">
      <c r="A17" s="2050"/>
      <c r="B17" s="2051" t="s">
        <v>2121</v>
      </c>
      <c r="C17" s="1964"/>
      <c r="D17" s="2538"/>
      <c r="E17" s="2538"/>
      <c r="F17" s="2538"/>
    </row>
    <row r="18" spans="1:6" ht="20.85" customHeight="1" x14ac:dyDescent="0.2">
      <c r="A18" s="2050"/>
      <c r="B18" s="2051"/>
      <c r="C18" s="1964"/>
      <c r="D18" s="2538"/>
      <c r="E18" s="2538"/>
      <c r="F18" s="2538"/>
    </row>
    <row r="19" spans="1:6" ht="20.85" customHeight="1" x14ac:dyDescent="0.2">
      <c r="A19" s="2050"/>
      <c r="B19" s="2051"/>
      <c r="C19" s="1964"/>
      <c r="D19" s="2538"/>
      <c r="E19" s="2538"/>
      <c r="F19" s="2538"/>
    </row>
    <row r="20" spans="1:6" ht="20.85" customHeight="1" x14ac:dyDescent="0.2">
      <c r="A20" s="2050"/>
      <c r="B20" s="2051"/>
      <c r="C20" s="1964"/>
      <c r="D20" s="2538"/>
      <c r="E20" s="2538"/>
      <c r="F20" s="2538"/>
    </row>
    <row r="21" spans="1:6" ht="20.85" customHeight="1" x14ac:dyDescent="0.2">
      <c r="A21" s="2050"/>
      <c r="B21" s="2051"/>
      <c r="C21" s="1964"/>
      <c r="D21" s="2538"/>
      <c r="E21" s="2538"/>
      <c r="F21" s="2538"/>
    </row>
    <row r="22" spans="1:6" ht="20.85" customHeight="1" x14ac:dyDescent="0.2">
      <c r="A22" s="2050"/>
      <c r="B22" s="2051"/>
      <c r="C22" s="1964"/>
      <c r="D22" s="2538"/>
      <c r="E22" s="2538"/>
      <c r="F22" s="2538"/>
    </row>
    <row r="23" spans="1:6" ht="20.85" customHeight="1" x14ac:dyDescent="0.2">
      <c r="A23" s="2050"/>
      <c r="B23" s="2051"/>
      <c r="C23" s="1964"/>
      <c r="D23" s="2538"/>
      <c r="E23" s="2538"/>
      <c r="F23" s="2538"/>
    </row>
    <row r="24" spans="1:6" ht="20.85" customHeight="1" x14ac:dyDescent="0.2">
      <c r="A24" s="2050"/>
      <c r="B24" s="2051"/>
      <c r="C24" s="1964"/>
      <c r="D24" s="2538"/>
      <c r="E24" s="2538"/>
      <c r="F24" s="2538"/>
    </row>
    <row r="25" spans="1:6" ht="20.85" customHeight="1" x14ac:dyDescent="0.2">
      <c r="A25" s="2050"/>
      <c r="B25" s="2051"/>
      <c r="C25" s="1964"/>
      <c r="D25" s="2538"/>
      <c r="E25" s="2538"/>
      <c r="F25" s="2538"/>
    </row>
    <row r="26" spans="1:6" ht="20.85" customHeight="1" x14ac:dyDescent="0.2">
      <c r="A26" s="2050"/>
      <c r="B26" s="2051"/>
      <c r="C26" s="1964"/>
      <c r="D26" s="2538"/>
      <c r="E26" s="2538"/>
      <c r="F26" s="2538"/>
    </row>
    <row r="27" spans="1:6" ht="20.85" customHeight="1" x14ac:dyDescent="0.2">
      <c r="A27" s="2050"/>
      <c r="B27" s="2051"/>
      <c r="C27" s="1964"/>
      <c r="D27" s="2538"/>
      <c r="E27" s="2538"/>
      <c r="F27" s="2538"/>
    </row>
    <row r="28" spans="1:6" ht="20.85" customHeight="1" x14ac:dyDescent="0.2">
      <c r="A28" s="2050"/>
      <c r="B28" s="2051"/>
      <c r="C28" s="1964"/>
      <c r="D28" s="2538"/>
      <c r="E28" s="2538"/>
      <c r="F28" s="2538"/>
    </row>
    <row r="29" spans="1:6" ht="20.85" customHeight="1" x14ac:dyDescent="0.2">
      <c r="A29" s="2050"/>
      <c r="B29" s="2051"/>
      <c r="C29" s="1964"/>
      <c r="D29" s="2538"/>
      <c r="E29" s="2538"/>
      <c r="F29" s="2538"/>
    </row>
    <row r="30" spans="1:6" ht="12" customHeight="1" x14ac:dyDescent="0.2">
      <c r="A30" s="1482"/>
      <c r="B30" s="1675"/>
      <c r="C30" s="1676"/>
      <c r="D30" s="1677"/>
      <c r="E30" s="1406"/>
    </row>
    <row r="31" spans="1:6" ht="12" customHeight="1" x14ac:dyDescent="0.2">
      <c r="A31" s="1740" t="s">
        <v>1940</v>
      </c>
      <c r="B31" s="1675"/>
      <c r="C31" s="1676"/>
      <c r="D31" s="1677"/>
      <c r="E31" s="1406"/>
    </row>
    <row r="32" spans="1:6" ht="30" customHeight="1" x14ac:dyDescent="0.2">
      <c r="A32" s="2542" t="s">
        <v>2072</v>
      </c>
      <c r="B32" s="2542"/>
      <c r="C32" s="2542"/>
      <c r="D32" s="2542"/>
      <c r="E32" s="2542"/>
      <c r="F32" s="2542"/>
    </row>
    <row r="33" spans="1:6" ht="13.5" customHeight="1" x14ac:dyDescent="0.2">
      <c r="A33" s="1482" t="s">
        <v>1754</v>
      </c>
      <c r="B33" s="1675"/>
      <c r="C33" s="1678">
        <v>0</v>
      </c>
      <c r="D33" s="1677"/>
      <c r="E33" s="1406"/>
    </row>
    <row r="34" spans="1:6" ht="13.5" customHeight="1" x14ac:dyDescent="0.2">
      <c r="A34" s="1482" t="s">
        <v>1755</v>
      </c>
      <c r="B34" s="1675"/>
      <c r="C34" s="1679">
        <v>0</v>
      </c>
      <c r="D34" s="1677" t="s">
        <v>2073</v>
      </c>
      <c r="E34" s="2543">
        <f>+C33+C34</f>
        <v>0</v>
      </c>
      <c r="F34" s="2544"/>
    </row>
    <row r="35" spans="1:6" ht="12" customHeight="1" x14ac:dyDescent="0.2">
      <c r="A35" s="1482"/>
      <c r="B35" s="1675"/>
      <c r="C35" s="2052"/>
      <c r="D35" s="1677"/>
      <c r="E35" s="2053"/>
      <c r="F35" s="1407"/>
    </row>
    <row r="36" spans="1:6" ht="13.5" customHeight="1" x14ac:dyDescent="0.2">
      <c r="A36" s="1740" t="s">
        <v>1941</v>
      </c>
      <c r="B36" s="1675"/>
      <c r="C36" s="1676"/>
      <c r="D36" s="1677"/>
      <c r="E36" s="1406"/>
    </row>
    <row r="37" spans="1:6" ht="14.25" customHeight="1" x14ac:dyDescent="0.2">
      <c r="A37" s="1482" t="s">
        <v>1846</v>
      </c>
      <c r="B37" s="1675"/>
      <c r="C37" s="1680"/>
      <c r="D37" s="1677"/>
      <c r="E37" s="1406"/>
    </row>
    <row r="38" spans="1:6" ht="14.25" customHeight="1" x14ac:dyDescent="0.2">
      <c r="A38" s="1482"/>
      <c r="B38" s="1675" t="s">
        <v>1756</v>
      </c>
      <c r="C38" s="1681"/>
      <c r="D38" s="1677"/>
      <c r="E38" s="1406"/>
    </row>
    <row r="39" spans="1:6" ht="14.25" customHeight="1" x14ac:dyDescent="0.2">
      <c r="A39" s="1482"/>
      <c r="B39" s="1675" t="s">
        <v>1757</v>
      </c>
      <c r="C39" s="1681"/>
      <c r="D39" s="1677"/>
      <c r="E39" s="1406"/>
    </row>
    <row r="40" spans="1:6" ht="14.25" customHeight="1" x14ac:dyDescent="0.2">
      <c r="A40" s="1482"/>
      <c r="B40" s="1675" t="s">
        <v>1758</v>
      </c>
      <c r="C40" s="1681"/>
      <c r="D40" s="1677"/>
      <c r="E40" s="1406"/>
    </row>
    <row r="41" spans="1:6" ht="14.25" customHeight="1" x14ac:dyDescent="0.2">
      <c r="A41" s="1482"/>
      <c r="B41" s="1675" t="s">
        <v>1759</v>
      </c>
      <c r="C41" s="1681"/>
      <c r="D41" s="1677"/>
      <c r="E41" s="1406"/>
    </row>
    <row r="42" spans="1:6" ht="14.25" customHeight="1" x14ac:dyDescent="0.2">
      <c r="A42" s="1482" t="s">
        <v>1760</v>
      </c>
      <c r="B42" s="1675"/>
      <c r="C42" s="1681"/>
      <c r="D42" s="1677"/>
      <c r="E42" s="1406"/>
    </row>
    <row r="43" spans="1:6" ht="14.25" customHeight="1" x14ac:dyDescent="0.2">
      <c r="A43" s="1482" t="s">
        <v>1761</v>
      </c>
      <c r="B43" s="1675"/>
      <c r="C43" s="1682"/>
      <c r="D43" s="1677"/>
      <c r="E43" s="1406"/>
    </row>
    <row r="44" spans="1:6" ht="14.25" customHeight="1" x14ac:dyDescent="0.2">
      <c r="A44" s="1482"/>
      <c r="B44" s="1675"/>
      <c r="C44" s="1680" t="s">
        <v>1762</v>
      </c>
      <c r="D44" s="1677"/>
      <c r="E44" s="1406"/>
    </row>
    <row r="45" spans="1:6" ht="13.5" customHeight="1" x14ac:dyDescent="0.2">
      <c r="B45" s="1405"/>
      <c r="C45" s="1404"/>
      <c r="D45" s="1404"/>
    </row>
    <row r="46" spans="1:6" x14ac:dyDescent="0.2">
      <c r="A46" s="1683" t="s">
        <v>2074</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45" t="s">
        <v>2075</v>
      </c>
      <c r="C49" s="2545"/>
      <c r="D49" s="2545"/>
      <c r="E49" s="1402"/>
    </row>
    <row r="50" spans="1:5" s="1356" customFormat="1" ht="3.75" customHeight="1" x14ac:dyDescent="0.2">
      <c r="A50" s="1403"/>
      <c r="B50" s="2056"/>
      <c r="C50" s="2056"/>
      <c r="D50" s="2056"/>
      <c r="E50" s="1402"/>
    </row>
    <row r="51" spans="1:5" s="1356" customFormat="1" ht="20.25" customHeight="1" x14ac:dyDescent="0.2">
      <c r="A51" s="1401">
        <v>6</v>
      </c>
      <c r="B51" s="2541" t="s">
        <v>1943</v>
      </c>
      <c r="C51" s="2541"/>
      <c r="D51" s="2541"/>
    </row>
    <row r="52" spans="1:5" ht="14.25" customHeight="1" x14ac:dyDescent="0.2">
      <c r="A52" s="1401"/>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25" zoomScaleNormal="100" workbookViewId="0">
      <selection activeCell="A36" sqref="A36"/>
    </sheetView>
  </sheetViews>
  <sheetFormatPr defaultColWidth="33.5703125" defaultRowHeight="12.75" x14ac:dyDescent="0.2"/>
  <cols>
    <col min="1" max="1" width="0.140625" style="1351" customWidth="1"/>
    <col min="2" max="2" width="32.85546875" style="1351" customWidth="1"/>
    <col min="3" max="3" width="8.5703125" style="1354" customWidth="1"/>
    <col min="4" max="4" width="12.5703125" style="1353" customWidth="1"/>
    <col min="5" max="6" width="11.5703125" style="1351" customWidth="1"/>
    <col min="7" max="7" width="11.5703125" style="1352" customWidth="1"/>
    <col min="8" max="8" width="13.5703125" style="1352" bestFit="1" customWidth="1"/>
    <col min="9" max="9" width="11.5703125" style="1352" customWidth="1"/>
    <col min="10" max="10" width="13.5703125" style="1352" customWidth="1"/>
    <col min="11" max="12" width="11.5703125" style="1352" customWidth="1"/>
    <col min="13" max="13" width="11.5703125" style="1351" customWidth="1"/>
    <col min="14" max="14" width="2.5703125" style="1351" customWidth="1"/>
    <col min="15" max="16384" width="33.5703125" style="1351"/>
  </cols>
  <sheetData>
    <row r="1" spans="2:14" ht="11.85" customHeight="1" x14ac:dyDescent="0.2">
      <c r="B1" s="2546" t="str">
        <f>'Single Audit Cover'!A7</f>
        <v>Evanston District 65/202 Joint Agreement</v>
      </c>
      <c r="C1" s="2547"/>
      <c r="D1" s="2547"/>
      <c r="E1" s="2547"/>
      <c r="F1" s="2547"/>
      <c r="G1" s="2547"/>
      <c r="H1" s="2547"/>
      <c r="I1" s="2547"/>
      <c r="J1" s="2547"/>
      <c r="K1" s="2547"/>
      <c r="L1" s="2547"/>
      <c r="M1" s="2547"/>
    </row>
    <row r="2" spans="2:14" ht="15" x14ac:dyDescent="0.2">
      <c r="B2" s="2548">
        <f>'Single Audit Cover'!E7</f>
        <v>5016065061</v>
      </c>
      <c r="C2" s="2548"/>
      <c r="D2" s="2548"/>
      <c r="E2" s="2548"/>
      <c r="F2" s="2548"/>
      <c r="G2" s="2548"/>
      <c r="H2" s="2548"/>
      <c r="I2" s="2548"/>
      <c r="J2" s="2548"/>
      <c r="K2" s="2548"/>
      <c r="L2" s="2548"/>
      <c r="M2" s="2548"/>
      <c r="N2" s="1400"/>
    </row>
    <row r="3" spans="2:14" ht="15" x14ac:dyDescent="0.2">
      <c r="B3" s="2549" t="s">
        <v>1432</v>
      </c>
      <c r="C3" s="2549"/>
      <c r="D3" s="2549"/>
      <c r="E3" s="2549"/>
      <c r="F3" s="2549"/>
      <c r="G3" s="2549"/>
      <c r="H3" s="2549"/>
      <c r="I3" s="2549"/>
      <c r="J3" s="2549"/>
      <c r="K3" s="2549"/>
      <c r="L3" s="2549"/>
      <c r="M3" s="2549"/>
      <c r="N3" s="1400"/>
    </row>
    <row r="4" spans="2:14" ht="15" x14ac:dyDescent="0.2">
      <c r="B4" s="2550" t="str">
        <f>'[1]Single Audit Cover'!A4</f>
        <v>Year Ending June 30, 2017</v>
      </c>
      <c r="C4" s="2550"/>
      <c r="D4" s="2550"/>
      <c r="E4" s="2550"/>
      <c r="F4" s="2550"/>
      <c r="G4" s="2550"/>
      <c r="H4" s="2550"/>
      <c r="I4" s="2550"/>
      <c r="J4" s="2550"/>
      <c r="K4" s="2550"/>
      <c r="L4" s="2550"/>
      <c r="M4" s="2550"/>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2060</v>
      </c>
      <c r="C7" s="1394"/>
      <c r="D7" s="1393"/>
      <c r="E7" s="2031"/>
      <c r="F7" s="2032"/>
      <c r="G7" s="2031"/>
      <c r="H7" s="2033" t="s">
        <v>1484</v>
      </c>
      <c r="I7" s="2031"/>
      <c r="J7" s="2105" t="s">
        <v>1484</v>
      </c>
      <c r="K7" s="1389"/>
      <c r="L7" s="1388" t="s">
        <v>1482</v>
      </c>
      <c r="M7" s="1387"/>
    </row>
    <row r="8" spans="2:14" ht="15.75" x14ac:dyDescent="0.25">
      <c r="B8" s="2034" t="s">
        <v>2061</v>
      </c>
      <c r="C8" s="1394" t="s">
        <v>1486</v>
      </c>
      <c r="D8" s="1393" t="s">
        <v>1485</v>
      </c>
      <c r="E8" s="1392" t="s">
        <v>1484</v>
      </c>
      <c r="F8" s="1391" t="s">
        <v>1484</v>
      </c>
      <c r="G8" s="1390" t="s">
        <v>1484</v>
      </c>
      <c r="H8" s="2033" t="s">
        <v>1861</v>
      </c>
      <c r="I8" s="1389" t="s">
        <v>1484</v>
      </c>
      <c r="J8" s="2105" t="s">
        <v>2062</v>
      </c>
      <c r="K8" s="1389" t="s">
        <v>1483</v>
      </c>
      <c r="L8" s="1388" t="s">
        <v>1478</v>
      </c>
      <c r="M8" s="1387" t="s">
        <v>31</v>
      </c>
    </row>
    <row r="9" spans="2:14" ht="13.5" x14ac:dyDescent="0.2">
      <c r="B9" s="2035" t="s">
        <v>1481</v>
      </c>
      <c r="C9" s="1394" t="s">
        <v>1480</v>
      </c>
      <c r="D9" s="1393" t="s">
        <v>2063</v>
      </c>
      <c r="E9" s="1392" t="s">
        <v>1861</v>
      </c>
      <c r="F9" s="1391" t="s">
        <v>2062</v>
      </c>
      <c r="G9" s="1390" t="s">
        <v>1861</v>
      </c>
      <c r="H9" s="2033" t="s">
        <v>2064</v>
      </c>
      <c r="I9" s="1389" t="s">
        <v>2062</v>
      </c>
      <c r="J9" s="2105" t="s">
        <v>2064</v>
      </c>
      <c r="K9" s="1389" t="s">
        <v>1479</v>
      </c>
      <c r="L9" s="2036" t="s">
        <v>2065</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2066</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1948</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2067</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2068</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1942</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1901</v>
      </c>
      <c r="C45" s="1359"/>
      <c r="D45" s="1358"/>
      <c r="E45" s="1356"/>
      <c r="F45" s="1356"/>
      <c r="G45" s="1356"/>
      <c r="H45" s="1356"/>
      <c r="I45" s="1356"/>
      <c r="J45" s="1356"/>
      <c r="K45" s="1357"/>
      <c r="L45" s="1357"/>
      <c r="M45" s="1356"/>
    </row>
    <row r="46" spans="2:13" ht="11.25" customHeight="1" x14ac:dyDescent="0.2">
      <c r="B46" s="1356" t="s">
        <v>2069</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36" sqref="A36"/>
    </sheetView>
  </sheetViews>
  <sheetFormatPr defaultColWidth="9.140625" defaultRowHeight="12.75" x14ac:dyDescent="0.2"/>
  <cols>
    <col min="1" max="1" width="1.42578125" style="1356" customWidth="1"/>
    <col min="2" max="2" width="24.42578125" style="1354" customWidth="1"/>
    <col min="3" max="3" width="29.5703125" style="1351" customWidth="1"/>
    <col min="4" max="4" width="9.42578125" style="1351" customWidth="1"/>
    <col min="5" max="5" width="5.42578125" style="1352" customWidth="1"/>
    <col min="6" max="8" width="5.425781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5" t="str">
        <f>'Single Audit Cover'!A7</f>
        <v>Evanston District 65/202 Joint Agreement</v>
      </c>
      <c r="C1" s="2556"/>
      <c r="D1" s="2556"/>
      <c r="E1" s="2556"/>
      <c r="F1" s="2556"/>
      <c r="G1" s="2556"/>
      <c r="H1" s="2556"/>
      <c r="I1" s="2556"/>
      <c r="J1" s="1439"/>
    </row>
    <row r="2" spans="2:10" s="1351" customFormat="1" ht="12.75" customHeight="1" x14ac:dyDescent="0.2">
      <c r="B2" s="2557">
        <f>'Single Audit Cover'!E7</f>
        <v>5016065061</v>
      </c>
      <c r="C2" s="2558"/>
      <c r="D2" s="2558"/>
      <c r="E2" s="2558"/>
      <c r="F2" s="2558"/>
      <c r="G2" s="2558"/>
      <c r="H2" s="2558"/>
      <c r="I2" s="2558"/>
      <c r="J2" s="1439"/>
    </row>
    <row r="3" spans="2:10" s="1351" customFormat="1" ht="12.75" customHeight="1" x14ac:dyDescent="0.2">
      <c r="B3" s="2559" t="s">
        <v>1512</v>
      </c>
      <c r="C3" s="2537"/>
      <c r="D3" s="2537"/>
      <c r="E3" s="2537"/>
      <c r="F3" s="2537"/>
      <c r="G3" s="2537"/>
      <c r="H3" s="2537"/>
      <c r="I3" s="2537"/>
      <c r="J3" s="1438"/>
    </row>
    <row r="4" spans="2:10" s="1351" customFormat="1" ht="12.75" customHeight="1" x14ac:dyDescent="0.2">
      <c r="B4" s="2559" t="str">
        <f>'Single Audit Cover'!A4</f>
        <v>Year Ending June 30, 2017</v>
      </c>
      <c r="C4" s="2537"/>
      <c r="D4" s="2537"/>
      <c r="E4" s="2537"/>
      <c r="F4" s="2537"/>
      <c r="G4" s="2537"/>
      <c r="H4" s="2537"/>
      <c r="I4" s="2537"/>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59" t="s">
        <v>1511</v>
      </c>
      <c r="C7" s="2537"/>
      <c r="D7" s="2537"/>
      <c r="E7" s="2537"/>
      <c r="F7" s="2537"/>
      <c r="G7" s="2537"/>
      <c r="H7" s="2537"/>
      <c r="I7" s="2537"/>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0" t="s">
        <v>2121</v>
      </c>
      <c r="D11" s="2560"/>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1764</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2076</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1764</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1"/>
      <c r="E29" s="2561"/>
      <c r="F29" s="2561"/>
      <c r="G29" s="2561"/>
      <c r="H29" s="2561"/>
      <c r="I29" s="2561"/>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1944</v>
      </c>
      <c r="C33" s="1371"/>
      <c r="E33" s="1419"/>
      <c r="F33" s="1356" t="s">
        <v>1031</v>
      </c>
      <c r="G33" s="1419"/>
      <c r="H33" s="1356" t="s">
        <v>105</v>
      </c>
    </row>
    <row r="35" spans="2:9" x14ac:dyDescent="0.2">
      <c r="B35" s="2061" t="s">
        <v>2077</v>
      </c>
      <c r="C35" s="1420"/>
      <c r="D35" s="1338"/>
    </row>
    <row r="36" spans="2:9" ht="6" customHeight="1" x14ac:dyDescent="0.2">
      <c r="B36" s="2061"/>
      <c r="C36" s="1420"/>
      <c r="D36" s="1338"/>
    </row>
    <row r="37" spans="2:9" ht="17.25" customHeight="1" x14ac:dyDescent="0.2">
      <c r="B37" s="2062" t="s">
        <v>1500</v>
      </c>
      <c r="C37" s="2562" t="s">
        <v>1499</v>
      </c>
      <c r="D37" s="2563"/>
      <c r="E37" s="2563"/>
      <c r="F37" s="2564"/>
      <c r="G37" s="2562" t="s">
        <v>2078</v>
      </c>
      <c r="H37" s="2563"/>
      <c r="I37" s="2564"/>
    </row>
    <row r="38" spans="2:9" ht="16.5" customHeight="1" x14ac:dyDescent="0.2">
      <c r="B38" s="2063"/>
      <c r="C38" s="2551"/>
      <c r="D38" s="2552"/>
      <c r="E38" s="2552"/>
      <c r="F38" s="2553"/>
      <c r="G38" s="2565"/>
      <c r="H38" s="2566"/>
      <c r="I38" s="2567"/>
    </row>
    <row r="39" spans="2:9" ht="16.5" customHeight="1" x14ac:dyDescent="0.2">
      <c r="B39" s="2063"/>
      <c r="C39" s="2551"/>
      <c r="D39" s="2552"/>
      <c r="E39" s="2552"/>
      <c r="F39" s="2553"/>
      <c r="G39" s="2554"/>
      <c r="H39" s="2554"/>
      <c r="I39" s="2554"/>
    </row>
    <row r="40" spans="2:9" ht="16.5" customHeight="1" x14ac:dyDescent="0.2">
      <c r="B40" s="2063"/>
      <c r="C40" s="2551"/>
      <c r="D40" s="2552"/>
      <c r="E40" s="2552"/>
      <c r="F40" s="2553"/>
      <c r="G40" s="2554"/>
      <c r="H40" s="2554"/>
      <c r="I40" s="2554"/>
    </row>
    <row r="41" spans="2:9" ht="16.5" customHeight="1" x14ac:dyDescent="0.2">
      <c r="B41" s="2063"/>
      <c r="C41" s="2551"/>
      <c r="D41" s="2552"/>
      <c r="E41" s="2552"/>
      <c r="F41" s="2553"/>
      <c r="G41" s="2554"/>
      <c r="H41" s="2554"/>
      <c r="I41" s="2554"/>
    </row>
    <row r="42" spans="2:9" ht="16.5" customHeight="1" x14ac:dyDescent="0.2">
      <c r="B42" s="2063"/>
      <c r="C42" s="2551"/>
      <c r="D42" s="2552"/>
      <c r="E42" s="2552"/>
      <c r="F42" s="2553"/>
      <c r="G42" s="2554"/>
      <c r="H42" s="2554"/>
      <c r="I42" s="2554"/>
    </row>
    <row r="43" spans="2:9" ht="16.5" customHeight="1" x14ac:dyDescent="0.2">
      <c r="B43" s="2063"/>
      <c r="C43" s="2568" t="s">
        <v>2079</v>
      </c>
      <c r="D43" s="2569"/>
      <c r="E43" s="2569"/>
      <c r="F43" s="2570"/>
      <c r="G43" s="2571">
        <f>SUM(G38:I42)</f>
        <v>0</v>
      </c>
      <c r="H43" s="2571"/>
      <c r="I43" s="2571"/>
    </row>
    <row r="44" spans="2:9" ht="12.75" customHeight="1" x14ac:dyDescent="0.2"/>
    <row r="45" spans="2:9" ht="12.75" customHeight="1" x14ac:dyDescent="0.2">
      <c r="B45" s="1431" t="s">
        <v>2080</v>
      </c>
      <c r="D45" s="2572">
        <v>0</v>
      </c>
      <c r="E45" s="2573"/>
    </row>
    <row r="46" spans="2:9" ht="5.25" customHeight="1" x14ac:dyDescent="0.2">
      <c r="B46" s="2064"/>
      <c r="D46" s="2065"/>
      <c r="E46" s="2066"/>
    </row>
    <row r="47" spans="2:9" ht="12.75" customHeight="1" x14ac:dyDescent="0.2">
      <c r="B47" s="1356" t="s">
        <v>2081</v>
      </c>
      <c r="C47" s="1356"/>
      <c r="D47" s="2067" t="e">
        <f>+G43/D45</f>
        <v>#DIV/0!</v>
      </c>
      <c r="E47" s="2068"/>
      <c r="F47" s="2069"/>
      <c r="I47" s="2070"/>
    </row>
    <row r="48" spans="2:9" ht="9.9499999999999993" customHeight="1" x14ac:dyDescent="0.2"/>
    <row r="49" spans="1:9" x14ac:dyDescent="0.2">
      <c r="B49" s="1359" t="s">
        <v>1498</v>
      </c>
      <c r="C49" s="1371"/>
      <c r="D49" s="1371"/>
      <c r="E49" s="2574"/>
      <c r="F49" s="2574"/>
      <c r="G49" s="2574"/>
      <c r="H49" s="1405"/>
    </row>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2082</v>
      </c>
      <c r="C54" s="1418"/>
      <c r="D54" s="1418"/>
    </row>
    <row r="55" spans="1:9" s="1413" customFormat="1" ht="12.75" customHeight="1" x14ac:dyDescent="0.2">
      <c r="A55" s="1414"/>
      <c r="B55" s="1415" t="s">
        <v>2083</v>
      </c>
      <c r="C55" s="1414"/>
      <c r="D55" s="1414"/>
    </row>
    <row r="56" spans="1:9" s="1413" customFormat="1" ht="12.75" customHeight="1" x14ac:dyDescent="0.2">
      <c r="A56" s="1414"/>
      <c r="B56" s="1415" t="s">
        <v>2084</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2085</v>
      </c>
      <c r="C62" s="1416"/>
      <c r="D62" s="1416"/>
    </row>
    <row r="63" spans="1:9" s="1413" customFormat="1" ht="13.5" customHeight="1" x14ac:dyDescent="0.2">
      <c r="A63" s="1414"/>
      <c r="B63" s="1415" t="s">
        <v>2086</v>
      </c>
      <c r="C63" s="1414"/>
      <c r="D63" s="1414"/>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36" sqref="A36"/>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5" t="str">
        <f>'Single Audit Cover'!A7</f>
        <v>Evanston District 65/202 Joint Agreement</v>
      </c>
      <c r="C1" s="2555"/>
      <c r="D1" s="2555"/>
      <c r="E1" s="2555"/>
      <c r="F1" s="2555"/>
      <c r="G1" s="2555"/>
      <c r="H1" s="2555"/>
      <c r="I1" s="2555"/>
      <c r="J1" s="2555"/>
      <c r="K1" s="2555"/>
      <c r="L1" s="1472"/>
      <c r="M1" s="1472"/>
    </row>
    <row r="2" spans="1:13" ht="12" customHeight="1" x14ac:dyDescent="0.2">
      <c r="B2" s="2557">
        <f>'Single Audit Cover'!E7</f>
        <v>5016065061</v>
      </c>
      <c r="C2" s="2557"/>
      <c r="D2" s="2557"/>
      <c r="E2" s="2557"/>
      <c r="F2" s="2557"/>
      <c r="G2" s="2557"/>
      <c r="H2" s="2557"/>
      <c r="I2" s="2557"/>
      <c r="J2" s="2557"/>
      <c r="K2" s="2557"/>
      <c r="L2" s="1471"/>
      <c r="M2" s="1470"/>
    </row>
    <row r="3" spans="1:13" ht="10.35" customHeight="1" x14ac:dyDescent="0.2">
      <c r="B3" s="2536" t="s">
        <v>1512</v>
      </c>
      <c r="C3" s="2536"/>
      <c r="D3" s="2536"/>
      <c r="E3" s="2536"/>
      <c r="F3" s="2536"/>
      <c r="G3" s="2536"/>
      <c r="H3" s="2536"/>
      <c r="I3" s="2536"/>
      <c r="J3" s="2536"/>
      <c r="K3" s="2536"/>
      <c r="L3" s="1469"/>
      <c r="M3" s="1469"/>
    </row>
    <row r="4" spans="1:13" ht="14.25" customHeight="1" x14ac:dyDescent="0.2">
      <c r="B4" s="2577" t="str">
        <f>'Single Audit Cover'!A4</f>
        <v>Year Ending June 30, 2017</v>
      </c>
      <c r="C4" s="2577"/>
      <c r="D4" s="2577"/>
      <c r="E4" s="2577"/>
      <c r="F4" s="2577"/>
      <c r="G4" s="2577"/>
      <c r="H4" s="2577"/>
      <c r="I4" s="2577"/>
      <c r="J4" s="2577"/>
      <c r="K4" s="2577"/>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7" t="s">
        <v>1531</v>
      </c>
      <c r="C7" s="2577"/>
      <c r="D7" s="2578"/>
      <c r="E7" s="2578"/>
      <c r="F7" s="2578"/>
      <c r="G7" s="2578"/>
      <c r="H7" s="2578"/>
      <c r="I7" s="2578"/>
      <c r="J7" s="2578"/>
      <c r="K7" s="2578"/>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2024</v>
      </c>
      <c r="D10" s="1685" t="s">
        <v>2121</v>
      </c>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6"/>
      <c r="C14" s="2576"/>
      <c r="D14" s="2576"/>
      <c r="E14" s="2576"/>
      <c r="F14" s="2576"/>
      <c r="G14" s="2576"/>
      <c r="H14" s="2576"/>
      <c r="I14" s="2576"/>
      <c r="J14" s="2576"/>
      <c r="K14" s="2576"/>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6"/>
      <c r="C17" s="2576"/>
      <c r="D17" s="2576"/>
      <c r="E17" s="2576"/>
      <c r="F17" s="2576"/>
      <c r="G17" s="2576"/>
      <c r="H17" s="2576"/>
      <c r="I17" s="2576"/>
      <c r="J17" s="2576"/>
      <c r="K17" s="2576"/>
      <c r="L17" s="1441"/>
    </row>
    <row r="18" spans="2:12" ht="4.5" customHeight="1" x14ac:dyDescent="0.2">
      <c r="B18" s="1423"/>
      <c r="C18" s="1423"/>
      <c r="L18" s="1441"/>
    </row>
    <row r="19" spans="2:12" s="1371" customFormat="1" ht="13.5" customHeight="1" x14ac:dyDescent="0.2">
      <c r="B19" s="2081" t="s">
        <v>2087</v>
      </c>
      <c r="C19" s="2081"/>
      <c r="D19" s="2082"/>
      <c r="E19" s="2082"/>
      <c r="F19" s="2082"/>
      <c r="G19" s="2083"/>
      <c r="H19" s="2082"/>
      <c r="I19" s="2083"/>
      <c r="J19" s="2082"/>
      <c r="K19" s="2082"/>
      <c r="L19" s="1459"/>
    </row>
    <row r="20" spans="2:12" ht="45.75" customHeight="1" x14ac:dyDescent="0.2">
      <c r="B20" s="2579"/>
      <c r="C20" s="2579"/>
      <c r="D20" s="2576"/>
      <c r="E20" s="2576"/>
      <c r="F20" s="2576"/>
      <c r="G20" s="2576"/>
      <c r="H20" s="2576"/>
      <c r="I20" s="2576"/>
      <c r="J20" s="2576"/>
      <c r="K20" s="2576"/>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6"/>
      <c r="C23" s="2576"/>
      <c r="D23" s="2576"/>
      <c r="E23" s="2576"/>
      <c r="F23" s="2576"/>
      <c r="G23" s="2576"/>
      <c r="H23" s="2576"/>
      <c r="I23" s="2576"/>
      <c r="J23" s="2576"/>
      <c r="K23" s="2576"/>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6"/>
      <c r="C26" s="2576"/>
      <c r="D26" s="2576"/>
      <c r="E26" s="2576"/>
      <c r="F26" s="2576"/>
      <c r="G26" s="2576"/>
      <c r="H26" s="2576"/>
      <c r="I26" s="2576"/>
      <c r="J26" s="2576"/>
      <c r="K26" s="2576"/>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0"/>
      <c r="C29" s="2580"/>
      <c r="D29" s="2576"/>
      <c r="E29" s="2576"/>
      <c r="F29" s="2576"/>
      <c r="G29" s="2576"/>
      <c r="H29" s="2576"/>
      <c r="I29" s="2576"/>
      <c r="J29" s="2576"/>
      <c r="K29" s="2576"/>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5"/>
      <c r="C32" s="2575"/>
      <c r="D32" s="2576"/>
      <c r="E32" s="2576"/>
      <c r="F32" s="2576"/>
      <c r="G32" s="2576"/>
      <c r="H32" s="2576"/>
      <c r="I32" s="2576"/>
      <c r="J32" s="2576"/>
      <c r="K32" s="2576"/>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1766</v>
      </c>
      <c r="C39" s="1492"/>
      <c r="D39" s="1405"/>
      <c r="E39" s="1405"/>
      <c r="F39" s="1405"/>
      <c r="L39" s="1441"/>
    </row>
    <row r="40" spans="1:13" ht="9.6" customHeight="1" x14ac:dyDescent="0.2">
      <c r="B40" s="1356" t="s">
        <v>2025</v>
      </c>
      <c r="C40" s="1356"/>
      <c r="L40" s="1441"/>
    </row>
    <row r="41" spans="1:13" ht="9.6" customHeight="1" x14ac:dyDescent="0.2">
      <c r="B41" s="1356" t="s">
        <v>2026</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1945</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36" sqref="A36"/>
    </sheetView>
  </sheetViews>
  <sheetFormatPr defaultColWidth="9.140625" defaultRowHeight="12.75" x14ac:dyDescent="0.2"/>
  <cols>
    <col min="1" max="1" width="1.5703125" style="1351" customWidth="1"/>
    <col min="2" max="2" width="21.5703125" style="1351" customWidth="1"/>
    <col min="3" max="3" width="6.140625" style="1351" customWidth="1"/>
    <col min="4" max="4" width="4.5703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1" t="str">
        <f>'Single Audit Cover'!A7</f>
        <v>Evanston District 65/202 Joint Agreement</v>
      </c>
      <c r="C1" s="2581"/>
      <c r="D1" s="2581"/>
      <c r="E1" s="2581"/>
      <c r="F1" s="2581"/>
      <c r="G1" s="2581"/>
      <c r="H1" s="2581"/>
      <c r="I1" s="2581"/>
      <c r="J1" s="2581"/>
      <c r="K1" s="2581"/>
      <c r="L1" s="1491"/>
    </row>
    <row r="2" spans="1:12" ht="12.75" customHeight="1" x14ac:dyDescent="0.2">
      <c r="B2" s="2582">
        <f>'Single Audit Cover'!E7</f>
        <v>5016065061</v>
      </c>
      <c r="C2" s="2582"/>
      <c r="D2" s="2582"/>
      <c r="E2" s="2582"/>
      <c r="F2" s="2582"/>
      <c r="G2" s="2582"/>
      <c r="H2" s="2582"/>
      <c r="I2" s="2582"/>
      <c r="J2" s="2582"/>
      <c r="K2" s="2582"/>
      <c r="L2" s="1490"/>
    </row>
    <row r="3" spans="1:12" ht="12.75" customHeight="1" x14ac:dyDescent="0.2">
      <c r="B3" s="2536" t="s">
        <v>1512</v>
      </c>
      <c r="C3" s="2536"/>
      <c r="D3" s="2536"/>
      <c r="E3" s="2536"/>
      <c r="F3" s="2536"/>
      <c r="G3" s="2536"/>
      <c r="H3" s="2536"/>
      <c r="I3" s="2536"/>
      <c r="J3" s="2536"/>
      <c r="K3" s="2536"/>
      <c r="L3" s="1469"/>
    </row>
    <row r="4" spans="1:12" ht="12.75" customHeight="1" x14ac:dyDescent="0.2">
      <c r="B4" s="2536" t="str">
        <f>'Single Audit Cover'!A4</f>
        <v>Year Ending June 30, 2017</v>
      </c>
      <c r="C4" s="2536"/>
      <c r="D4" s="2536"/>
      <c r="E4" s="2536"/>
      <c r="F4" s="2536"/>
      <c r="G4" s="2536"/>
      <c r="H4" s="2536"/>
      <c r="I4" s="2536"/>
      <c r="J4" s="2536"/>
      <c r="K4" s="2536"/>
      <c r="L4" s="1469"/>
    </row>
    <row r="5" spans="1:12" ht="5.25" customHeight="1" x14ac:dyDescent="0.2">
      <c r="B5" s="1339" t="s">
        <v>1365</v>
      </c>
      <c r="C5" s="1339"/>
      <c r="L5" s="1405"/>
    </row>
    <row r="6" spans="1:12" ht="30.75" customHeight="1" x14ac:dyDescent="0.2">
      <c r="A6" s="1405"/>
      <c r="B6" s="2583" t="s">
        <v>1551</v>
      </c>
      <c r="C6" s="2583"/>
      <c r="D6" s="2583"/>
      <c r="E6" s="2583"/>
      <c r="F6" s="2583"/>
      <c r="G6" s="2583"/>
      <c r="H6" s="2583"/>
      <c r="I6" s="2583"/>
      <c r="J6" s="2583"/>
      <c r="K6" s="2583"/>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2024</v>
      </c>
      <c r="D8" s="1688" t="s">
        <v>2121</v>
      </c>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1"/>
      <c r="G12" s="2561"/>
      <c r="H12" s="2561"/>
      <c r="I12" s="2561"/>
      <c r="J12" s="2561"/>
      <c r="K12" s="2561"/>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4"/>
      <c r="E14" s="2584"/>
      <c r="F14" s="2584"/>
      <c r="H14" s="1408" t="s">
        <v>1545</v>
      </c>
      <c r="I14" s="2585"/>
      <c r="J14" s="2585"/>
      <c r="K14" s="2585"/>
      <c r="L14" s="1405"/>
    </row>
    <row r="15" spans="1:12" ht="9.6"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5"/>
      <c r="E16" s="2585"/>
      <c r="F16" s="2585"/>
      <c r="G16" s="2585"/>
      <c r="H16" s="2585"/>
      <c r="I16" s="2585"/>
      <c r="J16" s="2585"/>
      <c r="K16" s="2585"/>
      <c r="L16" s="1405"/>
    </row>
    <row r="17" spans="2:12" ht="13.5" customHeight="1" x14ac:dyDescent="0.2">
      <c r="B17" s="1409" t="s">
        <v>1543</v>
      </c>
      <c r="C17" s="1409"/>
      <c r="D17" s="2586"/>
      <c r="E17" s="2586"/>
      <c r="F17" s="2586"/>
      <c r="G17" s="2586"/>
      <c r="H17" s="2586"/>
      <c r="I17" s="2586"/>
      <c r="J17" s="2586"/>
      <c r="K17" s="2586"/>
      <c r="L17" s="1405"/>
    </row>
    <row r="18" spans="2:12" ht="9.6"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6"/>
      <c r="C20" s="2576"/>
      <c r="D20" s="2576"/>
      <c r="E20" s="2576"/>
      <c r="F20" s="2576"/>
      <c r="G20" s="2576"/>
      <c r="H20" s="2576"/>
      <c r="I20" s="2576"/>
      <c r="J20" s="2576"/>
      <c r="K20" s="2576"/>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6"/>
      <c r="C23" s="2576"/>
      <c r="D23" s="2576"/>
      <c r="E23" s="2576"/>
      <c r="F23" s="2576"/>
      <c r="G23" s="2576"/>
      <c r="H23" s="2576"/>
      <c r="I23" s="2576"/>
      <c r="J23" s="2576"/>
      <c r="K23" s="2576"/>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6"/>
      <c r="C26" s="2576"/>
      <c r="D26" s="2576"/>
      <c r="E26" s="2576"/>
      <c r="F26" s="2576"/>
      <c r="G26" s="2576"/>
      <c r="H26" s="2576"/>
      <c r="I26" s="2576"/>
      <c r="J26" s="2576"/>
      <c r="K26" s="2576"/>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6"/>
      <c r="C29" s="2576"/>
      <c r="D29" s="2576"/>
      <c r="E29" s="2576"/>
      <c r="F29" s="2576"/>
      <c r="G29" s="2576"/>
      <c r="H29" s="2576"/>
      <c r="I29" s="2576"/>
      <c r="J29" s="2576"/>
      <c r="K29" s="2576"/>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6"/>
      <c r="C32" s="2576"/>
      <c r="D32" s="2576"/>
      <c r="E32" s="2576"/>
      <c r="F32" s="2576"/>
      <c r="G32" s="2576"/>
      <c r="H32" s="2576"/>
      <c r="I32" s="2576"/>
      <c r="J32" s="2576"/>
      <c r="K32" s="2576"/>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6"/>
      <c r="C35" s="2576"/>
      <c r="D35" s="2576"/>
      <c r="E35" s="2576"/>
      <c r="F35" s="2576"/>
      <c r="G35" s="2576"/>
      <c r="H35" s="2576"/>
      <c r="I35" s="2576"/>
      <c r="J35" s="2576"/>
      <c r="K35" s="2576"/>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6"/>
      <c r="C38" s="2576"/>
      <c r="D38" s="2576"/>
      <c r="E38" s="2576"/>
      <c r="F38" s="2576"/>
      <c r="G38" s="2576"/>
      <c r="H38" s="2576"/>
      <c r="I38" s="2576"/>
      <c r="J38" s="2576"/>
      <c r="K38" s="2576"/>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6"/>
      <c r="C41" s="2576"/>
      <c r="D41" s="2576"/>
      <c r="E41" s="2576"/>
      <c r="F41" s="2576"/>
      <c r="G41" s="2576"/>
      <c r="H41" s="2576"/>
      <c r="I41" s="2576"/>
      <c r="J41" s="2576"/>
      <c r="K41" s="2576"/>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2088</v>
      </c>
      <c r="C49" s="1360"/>
      <c r="G49" s="1351"/>
      <c r="I49" s="1351"/>
    </row>
    <row r="50" spans="2:9" ht="11.1" customHeight="1" x14ac:dyDescent="0.2">
      <c r="B50" s="1360" t="s">
        <v>1946</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36" sqref="A36"/>
    </sheetView>
  </sheetViews>
  <sheetFormatPr defaultColWidth="9.140625" defaultRowHeight="12.75" x14ac:dyDescent="0.2"/>
  <cols>
    <col min="1" max="1" width="1.5703125" style="1351" customWidth="1"/>
    <col min="2" max="2" width="14.5703125" style="1351" customWidth="1"/>
    <col min="3" max="3" width="40.5703125" style="1351" customWidth="1"/>
    <col min="4" max="4" width="42.42578125" style="1351" customWidth="1"/>
    <col min="5" max="5" width="8.140625" style="1351" customWidth="1"/>
    <col min="6" max="9" width="9.140625" style="1351"/>
    <col min="10" max="10" width="6.5703125" style="1351" customWidth="1"/>
    <col min="11" max="16384" width="9.140625" style="1351"/>
  </cols>
  <sheetData>
    <row r="1" spans="2:5" s="1371" customFormat="1" ht="12.75" customHeight="1" x14ac:dyDescent="0.2">
      <c r="B1" s="2555" t="str">
        <f>'Single Audit Cover'!A7</f>
        <v>Evanston District 65/202 Joint Agreement</v>
      </c>
      <c r="C1" s="2555"/>
      <c r="D1" s="2555"/>
      <c r="E1" s="1501"/>
    </row>
    <row r="2" spans="2:5" s="1371" customFormat="1" ht="12.75" customHeight="1" x14ac:dyDescent="0.2">
      <c r="B2" s="2557">
        <f>'Single Audit Cover'!E7</f>
        <v>5016065061</v>
      </c>
      <c r="C2" s="2557"/>
      <c r="D2" s="2557"/>
      <c r="E2" s="1500"/>
    </row>
    <row r="3" spans="2:5" s="1332" customFormat="1" ht="12.75" customHeight="1" x14ac:dyDescent="0.2">
      <c r="B3" s="2536" t="s">
        <v>1561</v>
      </c>
      <c r="C3" s="2536"/>
      <c r="D3" s="2536"/>
      <c r="E3" s="2006"/>
    </row>
    <row r="4" spans="2:5" s="1371" customFormat="1" ht="12.75" customHeight="1" x14ac:dyDescent="0.2">
      <c r="B4" s="2587" t="str">
        <f>'Single Audit Cover'!A4</f>
        <v>Year Ending June 30, 2017</v>
      </c>
      <c r="C4" s="2587"/>
      <c r="D4" s="2587"/>
      <c r="E4" s="1499"/>
    </row>
    <row r="5" spans="2:5" s="1371" customFormat="1" ht="40.35" customHeight="1" x14ac:dyDescent="0.2">
      <c r="B5" s="1689" t="s">
        <v>1903</v>
      </c>
      <c r="C5" s="1482"/>
      <c r="D5" s="1482"/>
      <c r="E5" s="1482"/>
    </row>
    <row r="6" spans="2:5" s="1371" customFormat="1" ht="13.5" customHeight="1" x14ac:dyDescent="0.2">
      <c r="B6" s="1498" t="s">
        <v>1560</v>
      </c>
      <c r="C6" s="1498" t="s">
        <v>1559</v>
      </c>
      <c r="D6" s="1498" t="s">
        <v>1558</v>
      </c>
    </row>
    <row r="7" spans="2:5" ht="13.5" customHeight="1" x14ac:dyDescent="0.2">
      <c r="B7" s="1690" t="s">
        <v>2121</v>
      </c>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1947</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36" sqref="A36"/>
    </sheetView>
  </sheetViews>
  <sheetFormatPr defaultColWidth="9.140625" defaultRowHeight="12.75" x14ac:dyDescent="0.2"/>
  <cols>
    <col min="1" max="1" width="1.5703125" style="1351" customWidth="1"/>
    <col min="2" max="2" width="11.42578125" style="1351" customWidth="1"/>
    <col min="3" max="3" width="6.42578125" style="1351" customWidth="1"/>
    <col min="4" max="4" width="5.42578125" style="1351" customWidth="1"/>
    <col min="5" max="5" width="74.5703125" style="1351" customWidth="1"/>
    <col min="6" max="6" width="1.5703125" style="1351" customWidth="1"/>
    <col min="7" max="8" width="2.42578125" style="1351" customWidth="1"/>
    <col min="9" max="9" width="9.42578125" style="1351" customWidth="1"/>
    <col min="10" max="10" width="14.42578125" style="1351" customWidth="1"/>
    <col min="11" max="11" width="7.42578125" style="1351" customWidth="1"/>
    <col min="12" max="12" width="3.140625" style="1351" customWidth="1"/>
    <col min="13" max="16384" width="9.140625" style="1351"/>
  </cols>
  <sheetData>
    <row r="1" spans="2:12" ht="13.5" customHeight="1" x14ac:dyDescent="0.2">
      <c r="B1" s="2555" t="str">
        <f>'Single Audit Cover'!A7</f>
        <v>Evanston District 65/202 Joint Agreement</v>
      </c>
      <c r="C1" s="2555"/>
      <c r="D1" s="2555"/>
      <c r="E1" s="2555"/>
      <c r="F1" s="1491"/>
      <c r="G1" s="1491"/>
      <c r="H1" s="1491"/>
      <c r="I1" s="1491"/>
      <c r="J1" s="1491"/>
      <c r="K1" s="1491"/>
      <c r="L1" s="1491"/>
    </row>
    <row r="2" spans="2:12" ht="13.5" customHeight="1" x14ac:dyDescent="0.2">
      <c r="B2" s="2557">
        <f>'Single Audit Cover'!E7</f>
        <v>5016065061</v>
      </c>
      <c r="C2" s="2557"/>
      <c r="D2" s="2557"/>
      <c r="E2" s="2557"/>
      <c r="F2" s="1490"/>
      <c r="G2" s="1490"/>
      <c r="H2" s="1490"/>
      <c r="I2" s="1490"/>
      <c r="J2" s="1490"/>
      <c r="K2" s="1490"/>
      <c r="L2" s="1490"/>
    </row>
    <row r="3" spans="2:12" ht="13.5" customHeight="1" x14ac:dyDescent="0.2">
      <c r="B3" s="2536" t="s">
        <v>1569</v>
      </c>
      <c r="C3" s="2536"/>
      <c r="D3" s="2536"/>
      <c r="E3" s="2536"/>
      <c r="F3" s="2006"/>
      <c r="G3" s="2006"/>
      <c r="H3" s="2006"/>
      <c r="I3" s="2006"/>
      <c r="J3" s="2006"/>
      <c r="K3" s="2006"/>
      <c r="L3" s="2006"/>
    </row>
    <row r="4" spans="2:12" ht="13.5" customHeight="1" x14ac:dyDescent="0.2">
      <c r="B4" s="2588" t="str">
        <f>'Single Audit Cover'!A4</f>
        <v>Year Ending June 30, 2017</v>
      </c>
      <c r="C4" s="2588"/>
      <c r="D4" s="2588"/>
      <c r="E4" s="2588"/>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2024</v>
      </c>
      <c r="D8" s="1696" t="s">
        <v>2121</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0"/>
      <c r="C11" s="2580"/>
      <c r="D11" s="2576"/>
      <c r="E11" s="2576"/>
    </row>
    <row r="12" spans="2:12" ht="13.5" customHeight="1" x14ac:dyDescent="0.2">
      <c r="B12" s="1405"/>
      <c r="C12" s="1405"/>
      <c r="D12" s="1405"/>
    </row>
    <row r="13" spans="2:12" ht="13.5" customHeight="1" x14ac:dyDescent="0.2">
      <c r="B13" s="1306" t="s">
        <v>1565</v>
      </c>
      <c r="C13" s="1306"/>
      <c r="D13" s="1405"/>
    </row>
    <row r="14" spans="2:12" ht="76.5" customHeight="1" x14ac:dyDescent="0.2">
      <c r="B14" s="2580"/>
      <c r="C14" s="2580"/>
      <c r="D14" s="2576"/>
      <c r="E14" s="2576"/>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2089</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570312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5016065061</v>
      </c>
    </row>
    <row r="3" spans="1:2" x14ac:dyDescent="0.2">
      <c r="A3" t="s">
        <v>1110</v>
      </c>
      <c r="B3" s="1222" t="str">
        <f>COVER!A15</f>
        <v>Cook County</v>
      </c>
    </row>
    <row r="4" spans="1:2" x14ac:dyDescent="0.2">
      <c r="A4" t="s">
        <v>1166</v>
      </c>
      <c r="B4" s="1222" t="str">
        <f>COVER!A17</f>
        <v>Evanston District 65/202 Joint Agreement</v>
      </c>
    </row>
    <row r="5" spans="1:2" x14ac:dyDescent="0.2">
      <c r="A5" t="s">
        <v>799</v>
      </c>
      <c r="B5" s="1222" t="str">
        <f>COVER!A38</f>
        <v>Dr. Paul Goren</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1932</v>
      </c>
      <c r="B12" s="1222" t="str">
        <f>IF(COVER!J29="x","Yes",IF(COVER!L29="X","No",0))</f>
        <v>No</v>
      </c>
    </row>
    <row r="13" spans="1:2" x14ac:dyDescent="0.2">
      <c r="A13" s="12" t="s">
        <v>1933</v>
      </c>
      <c r="B13" s="1222" t="str">
        <f>IF(COVER!J30="x","Yes",IF(COVER!L30="x","No",0))</f>
        <v>No</v>
      </c>
    </row>
    <row r="14" spans="1:2" x14ac:dyDescent="0.2">
      <c r="A14" t="s">
        <v>555</v>
      </c>
      <c r="B14" s="1222" t="str">
        <f>IF(COVER!J31="x","Yes",IF(COVER!L31="x","No",0))</f>
        <v>No</v>
      </c>
    </row>
    <row r="15" spans="1:2" x14ac:dyDescent="0.2">
      <c r="A15" t="s">
        <v>657</v>
      </c>
      <c r="B15" s="1222" t="str">
        <f>COVER!T23</f>
        <v>066-003346</v>
      </c>
    </row>
    <row r="16" spans="1:2" x14ac:dyDescent="0.2">
      <c r="A16" t="s">
        <v>490</v>
      </c>
      <c r="B16" s="1222" t="str">
        <f>COVER!T13</f>
        <v>RSM US LLP</v>
      </c>
    </row>
    <row r="17" spans="1:2" x14ac:dyDescent="0.2">
      <c r="A17" t="s">
        <v>1030</v>
      </c>
      <c r="B17" s="1222" t="str">
        <f>COVER!T15</f>
        <v>John George</v>
      </c>
    </row>
    <row r="18" spans="1:2" x14ac:dyDescent="0.2">
      <c r="A18" t="s">
        <v>1345</v>
      </c>
      <c r="B18" s="1222" t="str">
        <f>COVER!T17</f>
        <v>One South Wacker, Suite 800</v>
      </c>
    </row>
    <row r="19" spans="1:2" x14ac:dyDescent="0.2">
      <c r="A19" t="s">
        <v>1032</v>
      </c>
      <c r="B19" s="1222" t="str">
        <f>COVER!T25</f>
        <v>john.george@rsmus.com</v>
      </c>
    </row>
    <row r="20" spans="1:2" x14ac:dyDescent="0.2">
      <c r="A20" t="s">
        <v>1033</v>
      </c>
      <c r="B20" s="1222" t="str">
        <f>COVER!T19</f>
        <v>Chicago</v>
      </c>
    </row>
    <row r="21" spans="1:2" x14ac:dyDescent="0.2">
      <c r="A21" t="s">
        <v>558</v>
      </c>
      <c r="B21" s="1222" t="str">
        <f>COVER!X19</f>
        <v>IL</v>
      </c>
    </row>
    <row r="22" spans="1:2" x14ac:dyDescent="0.2">
      <c r="A22" t="s">
        <v>1034</v>
      </c>
      <c r="B22" s="1222">
        <f>COVER!Z19</f>
        <v>60606</v>
      </c>
    </row>
    <row r="23" spans="1:2" x14ac:dyDescent="0.2">
      <c r="A23" t="s">
        <v>1347</v>
      </c>
      <c r="B23" s="1222" t="str">
        <f>COVER!T21</f>
        <v>312-634-3400</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1843</v>
      </c>
      <c r="B49" s="1222" t="str">
        <f>IF('Aud Quest 2'!B53="x","Yes",IF('Aud Quest 2'!B53&lt;&gt;"x","0"))</f>
        <v>0</v>
      </c>
    </row>
    <row r="50" spans="1:4" x14ac:dyDescent="0.2">
      <c r="A50" s="12" t="s">
        <v>1842</v>
      </c>
      <c r="B50" s="1737">
        <f>'Aud Quest 2'!H53</f>
        <v>0</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65192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65192</v>
      </c>
      <c r="C91" s="13" t="s">
        <v>653</v>
      </c>
      <c r="D91" s="13" t="str">
        <f t="shared" si="0"/>
        <v>Error?</v>
      </c>
    </row>
    <row r="92" spans="1:4" x14ac:dyDescent="0.2">
      <c r="A92" s="54">
        <v>31</v>
      </c>
      <c r="B92" s="1222">
        <f>'Assets-Liab 5-6'!C39</f>
        <v>0</v>
      </c>
      <c r="D92" s="13" t="str">
        <f t="shared" si="0"/>
        <v>Error?</v>
      </c>
    </row>
    <row r="93" spans="1:4" x14ac:dyDescent="0.2">
      <c r="A93" s="54">
        <v>32</v>
      </c>
      <c r="B93" s="1222">
        <f>'Assets-Liab 5-6'!C41</f>
        <v>65192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0</v>
      </c>
      <c r="C279" s="13" t="s">
        <v>653</v>
      </c>
      <c r="D279" s="13" t="str">
        <f t="shared" si="3"/>
        <v>Error?</v>
      </c>
    </row>
    <row r="280" spans="1:4" x14ac:dyDescent="0.2">
      <c r="A280" s="54">
        <v>219</v>
      </c>
      <c r="B280" s="1222">
        <f>'Assets-Liab 5-6'!M40</f>
        <v>0</v>
      </c>
      <c r="D280" s="13" t="str">
        <f t="shared" si="3"/>
        <v>Error?</v>
      </c>
    </row>
    <row r="281" spans="1:4" x14ac:dyDescent="0.2">
      <c r="A281" s="54">
        <v>220</v>
      </c>
      <c r="B281" s="1222">
        <f>'Assets-Liab 5-6'!M41</f>
        <v>0</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156158</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130937</v>
      </c>
      <c r="D719" s="13" t="str">
        <f t="shared" si="10"/>
        <v>Error?</v>
      </c>
    </row>
    <row r="720" spans="1:4" x14ac:dyDescent="0.2">
      <c r="A720" s="54">
        <v>659</v>
      </c>
      <c r="B720" s="1222">
        <f>'Expenditures 15-22'!C33</f>
        <v>2026327</v>
      </c>
      <c r="C720" s="13" t="s">
        <v>653</v>
      </c>
      <c r="D720" s="13" t="str">
        <f t="shared" si="10"/>
        <v>Error?</v>
      </c>
    </row>
    <row r="721" spans="1:4" x14ac:dyDescent="0.2">
      <c r="A721" s="54">
        <v>660</v>
      </c>
      <c r="B721" s="1222">
        <f>'Expenditures 15-22'!C36</f>
        <v>42565</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84714</v>
      </c>
      <c r="D723" s="13" t="str">
        <f t="shared" si="10"/>
        <v>Error?</v>
      </c>
    </row>
    <row r="724" spans="1:4" x14ac:dyDescent="0.2">
      <c r="A724" s="54">
        <v>663</v>
      </c>
      <c r="B724" s="1222">
        <f>'Expenditures 15-22'!C39</f>
        <v>44939</v>
      </c>
      <c r="D724" s="13" t="str">
        <f t="shared" si="10"/>
        <v>Error?</v>
      </c>
    </row>
    <row r="725" spans="1:4" x14ac:dyDescent="0.2">
      <c r="A725" s="54">
        <v>664</v>
      </c>
      <c r="B725" s="1222">
        <f>'Expenditures 15-22'!C40</f>
        <v>115223</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287441</v>
      </c>
      <c r="C727" s="13" t="s">
        <v>653</v>
      </c>
      <c r="D727" s="13" t="str">
        <f t="shared" si="10"/>
        <v>Error?</v>
      </c>
    </row>
    <row r="728" spans="1:4" x14ac:dyDescent="0.2">
      <c r="A728" s="54">
        <v>667</v>
      </c>
      <c r="B728" s="1222">
        <f>'Expenditures 15-22'!C44</f>
        <v>51219</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51219</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10000</v>
      </c>
      <c r="D733" s="13" t="str">
        <f t="shared" si="10"/>
        <v>Error?</v>
      </c>
    </row>
    <row r="734" spans="1:4" x14ac:dyDescent="0.2">
      <c r="A734" s="54">
        <v>673</v>
      </c>
      <c r="B734" s="1222">
        <f>'Expenditures 15-22'!C53</f>
        <v>10000</v>
      </c>
      <c r="C734" s="13" t="s">
        <v>653</v>
      </c>
      <c r="D734" s="13" t="str">
        <f t="shared" si="10"/>
        <v>Error?</v>
      </c>
    </row>
    <row r="735" spans="1:4" x14ac:dyDescent="0.2">
      <c r="A735" s="54">
        <v>674</v>
      </c>
      <c r="B735" s="1222">
        <f>'Expenditures 15-22'!C55</f>
        <v>193589</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193589</v>
      </c>
      <c r="C737" s="13" t="s">
        <v>653</v>
      </c>
      <c r="D737" s="13" t="str">
        <f t="shared" si="10"/>
        <v>Error?</v>
      </c>
    </row>
    <row r="738" spans="1:4" x14ac:dyDescent="0.2">
      <c r="A738" s="54">
        <v>677</v>
      </c>
      <c r="B738" s="1222">
        <f>'Expenditures 15-22'!C59</f>
        <v>8675</v>
      </c>
      <c r="D738" s="13" t="str">
        <f t="shared" si="10"/>
        <v>Error?</v>
      </c>
    </row>
    <row r="739" spans="1:4" x14ac:dyDescent="0.2">
      <c r="A739" s="54">
        <v>678</v>
      </c>
      <c r="B739" s="1222">
        <f>'Expenditures 15-22'!C60</f>
        <v>14967</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11266</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34908</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5541</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7718</v>
      </c>
      <c r="D749" s="13" t="str">
        <f t="shared" si="10"/>
        <v>Error?</v>
      </c>
    </row>
    <row r="750" spans="1:4" x14ac:dyDescent="0.2">
      <c r="A750" s="82">
        <v>689</v>
      </c>
      <c r="D750" s="13" t="str">
        <f t="shared" si="10"/>
        <v>OK</v>
      </c>
    </row>
    <row r="751" spans="1:4" x14ac:dyDescent="0.2">
      <c r="A751" s="54">
        <v>690</v>
      </c>
      <c r="B751" s="1222">
        <f>'Expenditures 15-22'!C71</f>
        <v>4871</v>
      </c>
      <c r="D751" s="13" t="str">
        <f t="shared" si="10"/>
        <v>Error?</v>
      </c>
    </row>
    <row r="752" spans="1:4" x14ac:dyDescent="0.2">
      <c r="A752" s="82">
        <v>691</v>
      </c>
      <c r="D752" s="13" t="str">
        <f t="shared" si="10"/>
        <v>OK</v>
      </c>
    </row>
    <row r="753" spans="1:4" x14ac:dyDescent="0.2">
      <c r="A753" s="54">
        <v>692</v>
      </c>
      <c r="B753" s="1222">
        <f>'Expenditures 15-22'!C72</f>
        <v>18130</v>
      </c>
      <c r="C753" s="13" t="s">
        <v>653</v>
      </c>
      <c r="D753" s="13" t="str">
        <f t="shared" si="10"/>
        <v>Error?</v>
      </c>
    </row>
    <row r="754" spans="1:4" x14ac:dyDescent="0.2">
      <c r="A754" s="54">
        <v>693</v>
      </c>
      <c r="B754" s="1222">
        <f>'Expenditures 15-22'!C73</f>
        <v>125</v>
      </c>
      <c r="D754" s="13" t="str">
        <f t="shared" si="10"/>
        <v>Error?</v>
      </c>
    </row>
    <row r="755" spans="1:4" x14ac:dyDescent="0.2">
      <c r="A755" s="54">
        <v>694</v>
      </c>
      <c r="B755" s="1222">
        <f>'Expenditures 15-22'!C74</f>
        <v>595412</v>
      </c>
      <c r="C755" s="13" t="s">
        <v>653</v>
      </c>
      <c r="D755" s="13" t="str">
        <f t="shared" si="10"/>
        <v>Error?</v>
      </c>
    </row>
    <row r="756" spans="1:4" x14ac:dyDescent="0.2">
      <c r="A756" s="54">
        <v>695</v>
      </c>
      <c r="B756" s="1222">
        <f>'Expenditures 15-22'!C75</f>
        <v>28320</v>
      </c>
      <c r="D756" s="13" t="str">
        <f t="shared" si="10"/>
        <v>Error?</v>
      </c>
    </row>
    <row r="757" spans="1:4" x14ac:dyDescent="0.2">
      <c r="A757" s="54">
        <v>696</v>
      </c>
      <c r="B757" s="1222">
        <f>'Expenditures 15-22'!C114</f>
        <v>2650059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18448</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313322</v>
      </c>
      <c r="C778" s="13" t="s">
        <v>653</v>
      </c>
      <c r="D778" s="13" t="str">
        <f t="shared" si="11"/>
        <v>Error?</v>
      </c>
    </row>
    <row r="779" spans="1:4" x14ac:dyDescent="0.2">
      <c r="A779" s="54">
        <v>718</v>
      </c>
      <c r="B779" s="1222">
        <f>'Expenditures 15-22'!D36</f>
        <v>9156</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19832</v>
      </c>
      <c r="D781" s="13" t="str">
        <f t="shared" si="11"/>
        <v>Error?</v>
      </c>
    </row>
    <row r="782" spans="1:4" x14ac:dyDescent="0.2">
      <c r="A782" s="54">
        <v>721</v>
      </c>
      <c r="B782" s="1222">
        <f>'Expenditures 15-22'!D39</f>
        <v>3339</v>
      </c>
      <c r="D782" s="13" t="str">
        <f t="shared" si="11"/>
        <v>Error?</v>
      </c>
    </row>
    <row r="783" spans="1:4" x14ac:dyDescent="0.2">
      <c r="A783" s="54">
        <v>722</v>
      </c>
      <c r="B783" s="1222">
        <f>'Expenditures 15-22'!D40</f>
        <v>255857</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288184</v>
      </c>
      <c r="C785" s="13" t="s">
        <v>653</v>
      </c>
      <c r="D785" s="13" t="str">
        <f t="shared" si="11"/>
        <v>Error?</v>
      </c>
    </row>
    <row r="786" spans="1:4" x14ac:dyDescent="0.2">
      <c r="A786" s="54">
        <v>725</v>
      </c>
      <c r="B786" s="1222">
        <f>'Expenditures 15-22'!D44</f>
        <v>1187</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1187</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43991</v>
      </c>
      <c r="D791" s="13" t="str">
        <f t="shared" si="11"/>
        <v>Error?</v>
      </c>
    </row>
    <row r="792" spans="1:4" x14ac:dyDescent="0.2">
      <c r="A792" s="54">
        <v>731</v>
      </c>
      <c r="B792" s="1222">
        <f>'Expenditures 15-22'!D53</f>
        <v>43991</v>
      </c>
      <c r="C792" s="13" t="s">
        <v>653</v>
      </c>
      <c r="D792" s="13" t="str">
        <f t="shared" si="11"/>
        <v>Error?</v>
      </c>
    </row>
    <row r="793" spans="1:4" x14ac:dyDescent="0.2">
      <c r="A793" s="54">
        <v>732</v>
      </c>
      <c r="B793" s="1222">
        <f>'Expenditures 15-22'!D55</f>
        <v>15452</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15452</v>
      </c>
      <c r="C795" s="13" t="s">
        <v>653</v>
      </c>
      <c r="D795" s="13" t="str">
        <f t="shared" si="11"/>
        <v>Error?</v>
      </c>
    </row>
    <row r="796" spans="1:4" x14ac:dyDescent="0.2">
      <c r="A796" s="54">
        <v>735</v>
      </c>
      <c r="B796" s="1222">
        <f>'Expenditures 15-22'!D59</f>
        <v>8338</v>
      </c>
      <c r="D796" s="13" t="str">
        <f t="shared" si="11"/>
        <v>Error?</v>
      </c>
    </row>
    <row r="797" spans="1:4" x14ac:dyDescent="0.2">
      <c r="A797" s="54">
        <v>736</v>
      </c>
      <c r="B797" s="1222">
        <f>'Expenditures 15-22'!D60</f>
        <v>2212</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10550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618</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850</v>
      </c>
      <c r="D807" s="13" t="str">
        <f t="shared" si="11"/>
        <v>Error?</v>
      </c>
    </row>
    <row r="808" spans="1:4" x14ac:dyDescent="0.2">
      <c r="A808" s="82">
        <v>747</v>
      </c>
      <c r="D808" s="13" t="str">
        <f t="shared" si="11"/>
        <v>OK</v>
      </c>
    </row>
    <row r="809" spans="1:4" x14ac:dyDescent="0.2">
      <c r="A809" s="54">
        <v>748</v>
      </c>
      <c r="B809" s="1222">
        <f>'Expenditures 15-22'!D71</f>
        <v>29545</v>
      </c>
      <c r="D809" s="13" t="str">
        <f t="shared" si="11"/>
        <v>Error?</v>
      </c>
    </row>
    <row r="810" spans="1:4" x14ac:dyDescent="0.2">
      <c r="A810" s="82">
        <v>749</v>
      </c>
      <c r="D810" s="13" t="str">
        <f t="shared" si="11"/>
        <v>OK</v>
      </c>
    </row>
    <row r="811" spans="1:4" x14ac:dyDescent="0.2">
      <c r="A811" s="54">
        <v>750</v>
      </c>
      <c r="B811" s="1222">
        <f>'Expenditures 15-22'!D72</f>
        <v>31013</v>
      </c>
      <c r="C811" s="13" t="s">
        <v>653</v>
      </c>
      <c r="D811" s="13" t="str">
        <f t="shared" si="11"/>
        <v>Error?</v>
      </c>
    </row>
    <row r="812" spans="1:4" x14ac:dyDescent="0.2">
      <c r="A812" s="54">
        <v>751</v>
      </c>
      <c r="B812" s="1222">
        <f>'Expenditures 15-22'!D73</f>
        <v>24856</v>
      </c>
      <c r="D812" s="13" t="str">
        <f t="shared" si="11"/>
        <v>Error?</v>
      </c>
    </row>
    <row r="813" spans="1:4" x14ac:dyDescent="0.2">
      <c r="A813" s="54">
        <v>752</v>
      </c>
      <c r="B813" s="1222">
        <f>'Expenditures 15-22'!D74</f>
        <v>415233</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728555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16997</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0</v>
      </c>
      <c r="C843" s="13" t="s">
        <v>653</v>
      </c>
      <c r="D843" s="13" t="str">
        <f t="shared" si="12"/>
        <v>Error?</v>
      </c>
    </row>
    <row r="844" spans="1:4" x14ac:dyDescent="0.2">
      <c r="A844" s="54">
        <v>783</v>
      </c>
      <c r="B844" s="1222">
        <f>'Expenditures 15-22'!E44</f>
        <v>0</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0</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0</v>
      </c>
      <c r="C850" s="13" t="s">
        <v>653</v>
      </c>
      <c r="D850" s="13" t="str">
        <f t="shared" si="12"/>
        <v>Error?</v>
      </c>
    </row>
    <row r="851" spans="1:4" x14ac:dyDescent="0.2">
      <c r="A851" s="54">
        <v>790</v>
      </c>
      <c r="B851" s="1222">
        <f>'Expenditures 15-22'!E55</f>
        <v>2883</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2883</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0</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2883</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19880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1244</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16987</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2300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2300</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0</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0</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18104</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18104</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20404</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37391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3468</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3468</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0</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59345</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62813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179318</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130937</v>
      </c>
      <c r="C1107" s="13" t="s">
        <v>653</v>
      </c>
      <c r="D1107" s="13" t="str">
        <f t="shared" si="16"/>
        <v>Error?</v>
      </c>
    </row>
    <row r="1108" spans="1:4" x14ac:dyDescent="0.2">
      <c r="A1108" s="54">
        <v>1047</v>
      </c>
      <c r="B1108" s="1222">
        <f>'Expenditures 15-22'!K33</f>
        <v>2377101</v>
      </c>
      <c r="C1108" s="13" t="s">
        <v>653</v>
      </c>
      <c r="D1108" s="13" t="str">
        <f t="shared" si="16"/>
        <v>Error?</v>
      </c>
    </row>
    <row r="1109" spans="1:4" x14ac:dyDescent="0.2">
      <c r="A1109" s="54">
        <v>1048</v>
      </c>
      <c r="B1109" s="1222">
        <f>'Expenditures 15-22'!K36</f>
        <v>51721</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106846</v>
      </c>
      <c r="C1111" s="13" t="s">
        <v>653</v>
      </c>
      <c r="D1111" s="13" t="str">
        <f t="shared" si="16"/>
        <v>Error?</v>
      </c>
    </row>
    <row r="1112" spans="1:4" x14ac:dyDescent="0.2">
      <c r="A1112" s="54">
        <v>1051</v>
      </c>
      <c r="B1112" s="1222">
        <f>'Expenditures 15-22'!K39</f>
        <v>48278</v>
      </c>
      <c r="C1112" s="13" t="s">
        <v>653</v>
      </c>
      <c r="D1112" s="13" t="str">
        <f t="shared" si="16"/>
        <v>Error?</v>
      </c>
    </row>
    <row r="1113" spans="1:4" x14ac:dyDescent="0.2">
      <c r="A1113" s="54">
        <v>1052</v>
      </c>
      <c r="B1113" s="1222">
        <f>'Expenditures 15-22'!K40</f>
        <v>371080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577925</v>
      </c>
      <c r="C1115" s="13" t="s">
        <v>653</v>
      </c>
      <c r="D1115" s="13" t="str">
        <f t="shared" si="16"/>
        <v>Error?</v>
      </c>
    </row>
    <row r="1116" spans="1:4" x14ac:dyDescent="0.2">
      <c r="A1116" s="54">
        <v>1055</v>
      </c>
      <c r="B1116" s="1222">
        <f>'Expenditures 15-22'!K44</f>
        <v>52406</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52406</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53991</v>
      </c>
      <c r="C1121" s="13" t="s">
        <v>653</v>
      </c>
      <c r="D1121" s="13" t="str">
        <f t="shared" si="16"/>
        <v>Error?</v>
      </c>
    </row>
    <row r="1122" spans="1:4" x14ac:dyDescent="0.2">
      <c r="A1122" s="54">
        <v>1061</v>
      </c>
      <c r="B1122" s="1222">
        <f>'Expenditures 15-22'!K53</f>
        <v>53991</v>
      </c>
      <c r="C1122" s="13" t="s">
        <v>653</v>
      </c>
      <c r="D1122" s="13" t="str">
        <f t="shared" si="16"/>
        <v>Error?</v>
      </c>
    </row>
    <row r="1123" spans="1:4" x14ac:dyDescent="0.2">
      <c r="A1123" s="54">
        <v>1062</v>
      </c>
      <c r="B1123" s="1222">
        <f>'Expenditures 15-22'!K55</f>
        <v>211924</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211924</v>
      </c>
      <c r="C1125" s="13" t="s">
        <v>653</v>
      </c>
      <c r="D1125" s="13" t="str">
        <f t="shared" si="16"/>
        <v>Error?</v>
      </c>
    </row>
    <row r="1126" spans="1:4" x14ac:dyDescent="0.2">
      <c r="A1126" s="54">
        <v>1065</v>
      </c>
      <c r="B1126" s="1222">
        <f>'Expenditures 15-22'!K59</f>
        <v>17013</v>
      </c>
      <c r="C1126" s="13" t="s">
        <v>653</v>
      </c>
      <c r="D1126" s="13" t="str">
        <f t="shared" si="16"/>
        <v>Error?</v>
      </c>
    </row>
    <row r="1127" spans="1:4" x14ac:dyDescent="0.2">
      <c r="A1127" s="54">
        <v>1066</v>
      </c>
      <c r="B1127" s="1222">
        <f>'Expenditures 15-22'!K60</f>
        <v>17179</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29370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63562</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6159</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8568</v>
      </c>
      <c r="C1137" s="13" t="s">
        <v>653</v>
      </c>
      <c r="D1137" s="13" t="str">
        <f t="shared" si="16"/>
        <v>Error?</v>
      </c>
    </row>
    <row r="1138" spans="1:4" x14ac:dyDescent="0.2">
      <c r="A1138" s="82">
        <v>1077</v>
      </c>
      <c r="D1138" s="13" t="str">
        <f t="shared" si="16"/>
        <v>OK</v>
      </c>
    </row>
    <row r="1139" spans="1:4" x14ac:dyDescent="0.2">
      <c r="A1139" s="54">
        <v>1078</v>
      </c>
      <c r="B1139" s="1222">
        <f>'Expenditures 15-22'!K71</f>
        <v>34416</v>
      </c>
      <c r="C1139" s="13" t="s">
        <v>653</v>
      </c>
      <c r="D1139" s="13" t="str">
        <f t="shared" si="16"/>
        <v>Error?</v>
      </c>
    </row>
    <row r="1140" spans="1:4" x14ac:dyDescent="0.2">
      <c r="A1140" s="82">
        <v>1079</v>
      </c>
      <c r="D1140" s="13" t="str">
        <f t="shared" si="16"/>
        <v>OK</v>
      </c>
    </row>
    <row r="1141" spans="1:4" x14ac:dyDescent="0.2">
      <c r="A1141" s="54">
        <v>1080</v>
      </c>
      <c r="B1141" s="1222">
        <f>'Expenditures 15-22'!K72</f>
        <v>49143</v>
      </c>
      <c r="C1141" s="13" t="s">
        <v>653</v>
      </c>
      <c r="D1141" s="13" t="str">
        <f t="shared" si="16"/>
        <v>Error?</v>
      </c>
    </row>
    <row r="1142" spans="1:4" x14ac:dyDescent="0.2">
      <c r="A1142" s="54">
        <v>1081</v>
      </c>
      <c r="B1142" s="1222">
        <f>'Expenditures 15-22'!K73</f>
        <v>24981</v>
      </c>
      <c r="C1142" s="13" t="s">
        <v>653</v>
      </c>
      <c r="D1142" s="13" t="str">
        <f t="shared" si="16"/>
        <v>Error?</v>
      </c>
    </row>
    <row r="1143" spans="1:4" x14ac:dyDescent="0.2">
      <c r="A1143" s="54">
        <v>1082</v>
      </c>
      <c r="B1143" s="1222">
        <f>'Expenditures 15-22'!K74</f>
        <v>1033932</v>
      </c>
      <c r="C1143" s="13" t="s">
        <v>653</v>
      </c>
      <c r="D1143" s="13" t="str">
        <f t="shared" si="16"/>
        <v>Error?</v>
      </c>
    </row>
    <row r="1144" spans="1:4" x14ac:dyDescent="0.2">
      <c r="A1144" s="54">
        <v>1083</v>
      </c>
      <c r="B1144" s="1222">
        <f>'Expenditures 15-22'!K75</f>
        <v>28320</v>
      </c>
      <c r="C1144" s="13" t="s">
        <v>653</v>
      </c>
      <c r="D1144" s="13" t="str">
        <f t="shared" si="16"/>
        <v>Error?</v>
      </c>
    </row>
    <row r="1145" spans="1:4" x14ac:dyDescent="0.2">
      <c r="A1145" s="54">
        <v>1084</v>
      </c>
      <c r="B1145" s="1222">
        <f>'Expenditures 15-22'!K102</f>
        <v>59345</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3498698</v>
      </c>
      <c r="C1152" s="13" t="s">
        <v>653</v>
      </c>
      <c r="D1152" s="13" t="str">
        <f t="shared" si="17"/>
        <v>Error?</v>
      </c>
    </row>
    <row r="1153" spans="1:4" x14ac:dyDescent="0.2">
      <c r="A1153" s="54">
        <v>1092</v>
      </c>
      <c r="B1153" s="1222">
        <f>'Expenditures 15-22'!K115</f>
        <v>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68634</v>
      </c>
      <c r="D1221" s="13" t="str">
        <f t="shared" si="18"/>
        <v>Error?</v>
      </c>
    </row>
    <row r="1222" spans="1:4" x14ac:dyDescent="0.2">
      <c r="A1222" s="82">
        <v>1161</v>
      </c>
      <c r="D1222" s="13" t="str">
        <f t="shared" si="18"/>
        <v>OK</v>
      </c>
    </row>
    <row r="1223" spans="1:4" x14ac:dyDescent="0.2">
      <c r="A1223" s="54">
        <v>1162</v>
      </c>
      <c r="B1223" s="1222">
        <f>'Expenditures 15-22'!C127</f>
        <v>68634</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68634</v>
      </c>
      <c r="C1225" s="13" t="s">
        <v>653</v>
      </c>
      <c r="D1225" s="13" t="str">
        <f t="shared" si="18"/>
        <v>Error?</v>
      </c>
    </row>
    <row r="1226" spans="1:4" x14ac:dyDescent="0.2">
      <c r="A1226" s="54">
        <v>1165</v>
      </c>
      <c r="B1226" s="1222">
        <f>'Expenditures 15-22'!C150</f>
        <v>68634</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7038</v>
      </c>
      <c r="D1229" s="13" t="str">
        <f t="shared" si="18"/>
        <v>Error?</v>
      </c>
    </row>
    <row r="1230" spans="1:4" x14ac:dyDescent="0.2">
      <c r="A1230" s="82">
        <v>1169</v>
      </c>
      <c r="D1230" s="13" t="str">
        <f t="shared" si="18"/>
        <v>OK</v>
      </c>
    </row>
    <row r="1231" spans="1:4" x14ac:dyDescent="0.2">
      <c r="A1231" s="54">
        <v>1170</v>
      </c>
      <c r="B1231" s="1222">
        <f>'Expenditures 15-22'!D127</f>
        <v>7038</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7038</v>
      </c>
      <c r="C1233" s="13" t="s">
        <v>653</v>
      </c>
      <c r="D1233" s="13" t="str">
        <f t="shared" si="18"/>
        <v>Error?</v>
      </c>
    </row>
    <row r="1234" spans="1:4" x14ac:dyDescent="0.2">
      <c r="A1234" s="54">
        <v>1173</v>
      </c>
      <c r="B1234" s="1222">
        <f>'Expenditures 15-22'!D150</f>
        <v>7038</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38992</v>
      </c>
      <c r="D1237" s="13" t="str">
        <f t="shared" si="18"/>
        <v>Error?</v>
      </c>
    </row>
    <row r="1238" spans="1:4" x14ac:dyDescent="0.2">
      <c r="A1238" s="82">
        <v>1177</v>
      </c>
      <c r="D1238" s="13" t="str">
        <f t="shared" si="18"/>
        <v>OK</v>
      </c>
    </row>
    <row r="1239" spans="1:4" x14ac:dyDescent="0.2">
      <c r="A1239" s="54">
        <v>1178</v>
      </c>
      <c r="B1239" s="1222">
        <f>'Expenditures 15-22'!E127</f>
        <v>38992</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38992</v>
      </c>
      <c r="C1241" s="13" t="s">
        <v>653</v>
      </c>
      <c r="D1241" s="13" t="str">
        <f t="shared" si="18"/>
        <v>Error?</v>
      </c>
    </row>
    <row r="1242" spans="1:4" x14ac:dyDescent="0.2">
      <c r="A1242" s="54">
        <v>1181</v>
      </c>
      <c r="B1242" s="1222">
        <f>'Expenditures 15-22'!E150</f>
        <v>38992</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47865</v>
      </c>
      <c r="D1245" s="13" t="str">
        <f t="shared" si="18"/>
        <v>Error?</v>
      </c>
    </row>
    <row r="1246" spans="1:4" x14ac:dyDescent="0.2">
      <c r="A1246" s="82">
        <v>1185</v>
      </c>
      <c r="D1246" s="13" t="str">
        <f t="shared" si="18"/>
        <v>OK</v>
      </c>
    </row>
    <row r="1247" spans="1:4" x14ac:dyDescent="0.2">
      <c r="A1247" s="54">
        <v>1186</v>
      </c>
      <c r="B1247" s="1222">
        <f>'Expenditures 15-22'!F127</f>
        <v>47865</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47865</v>
      </c>
      <c r="C1249" s="13" t="s">
        <v>653</v>
      </c>
      <c r="D1249" s="13" t="str">
        <f t="shared" si="18"/>
        <v>Error?</v>
      </c>
    </row>
    <row r="1250" spans="1:4" x14ac:dyDescent="0.2">
      <c r="A1250" s="54">
        <v>1189</v>
      </c>
      <c r="B1250" s="1222">
        <f>'Expenditures 15-22'!F150</f>
        <v>47865</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162529</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162529</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162529</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162529</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113791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113791</v>
      </c>
      <c r="C1339" s="13" t="s">
        <v>653</v>
      </c>
      <c r="D1339" s="13" t="str">
        <f t="shared" si="19"/>
        <v>Error?</v>
      </c>
    </row>
    <row r="1340" spans="1:4" x14ac:dyDescent="0.2">
      <c r="A1340" s="54">
        <v>1279</v>
      </c>
      <c r="B1340" s="1222">
        <f>'Expenditures 15-22'!C204</f>
        <v>113791</v>
      </c>
      <c r="C1340" s="13" t="s">
        <v>653</v>
      </c>
      <c r="D1340" s="13" t="str">
        <f t="shared" si="19"/>
        <v>Error?</v>
      </c>
    </row>
    <row r="1341" spans="1:4" x14ac:dyDescent="0.2">
      <c r="A1341" s="54">
        <v>1280</v>
      </c>
      <c r="B1341" s="1222">
        <f>'Expenditures 15-22'!D176</f>
        <v>262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262</v>
      </c>
      <c r="C1345" s="13" t="s">
        <v>653</v>
      </c>
      <c r="D1345" s="13" t="str">
        <f t="shared" si="20"/>
        <v>Error?</v>
      </c>
    </row>
    <row r="1346" spans="1:4" x14ac:dyDescent="0.2">
      <c r="A1346" s="54">
        <v>1285</v>
      </c>
      <c r="B1346" s="1222">
        <f>'Expenditures 15-22'!D204</f>
        <v>262</v>
      </c>
      <c r="C1346" s="13" t="s">
        <v>653</v>
      </c>
      <c r="D1346" s="13" t="str">
        <f t="shared" si="20"/>
        <v>Error?</v>
      </c>
    </row>
    <row r="1347" spans="1:4" x14ac:dyDescent="0.2">
      <c r="A1347" s="54">
        <v>1286</v>
      </c>
      <c r="B1347" s="1222">
        <f>'Expenditures 15-22'!E176</f>
        <v>299990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299990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299990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414043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414043</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414043</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218648</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218648</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218648</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218648</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0</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0</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0</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0</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0</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0</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0</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0</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0</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0</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0</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0</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0</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0</v>
      </c>
      <c r="C2088" s="13" t="s">
        <v>653</v>
      </c>
      <c r="D2088" s="13" t="str">
        <f t="shared" si="31"/>
        <v>Error?</v>
      </c>
    </row>
    <row r="2089" spans="1:4" x14ac:dyDescent="0.2">
      <c r="A2089" s="54">
        <v>2028</v>
      </c>
      <c r="B2089" s="1222">
        <f>'Expenditures 15-22'!K92</f>
        <v>59345</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3185441</v>
      </c>
      <c r="C2551" s="13" t="s">
        <v>653</v>
      </c>
      <c r="D2551" s="13" t="str">
        <f t="shared" si="38"/>
        <v>Error?</v>
      </c>
    </row>
    <row r="2552" spans="1:4" x14ac:dyDescent="0.2">
      <c r="A2552" s="82">
        <v>2491</v>
      </c>
      <c r="D2552" s="13" t="str">
        <f t="shared" si="38"/>
        <v>OK</v>
      </c>
    </row>
    <row r="2553" spans="1:4" x14ac:dyDescent="0.2">
      <c r="A2553" s="54">
        <v>2492</v>
      </c>
      <c r="B2553" s="1222">
        <f>'Acct Summary 7-8'!C6</f>
        <v>279186</v>
      </c>
      <c r="C2553" s="13" t="s">
        <v>653</v>
      </c>
      <c r="D2553" s="13" t="str">
        <f t="shared" si="38"/>
        <v>Error?</v>
      </c>
    </row>
    <row r="2554" spans="1:4" x14ac:dyDescent="0.2">
      <c r="A2554" s="54">
        <v>2493</v>
      </c>
      <c r="B2554" s="1222">
        <f>'Acct Summary 7-8'!C7</f>
        <v>34071</v>
      </c>
      <c r="C2554" s="13" t="s">
        <v>653</v>
      </c>
      <c r="D2554" s="13" t="str">
        <f t="shared" si="38"/>
        <v>Error?</v>
      </c>
    </row>
    <row r="2555" spans="1:4" x14ac:dyDescent="0.2">
      <c r="A2555" s="54">
        <v>2494</v>
      </c>
      <c r="B2555" s="1222">
        <f>'Acct Summary 7-8'!C8</f>
        <v>3498698</v>
      </c>
      <c r="C2555" s="13" t="s">
        <v>653</v>
      </c>
      <c r="D2555" s="13" t="str">
        <f t="shared" si="38"/>
        <v>Error?</v>
      </c>
    </row>
    <row r="2556" spans="1:4" x14ac:dyDescent="0.2">
      <c r="A2556" s="54">
        <v>2495</v>
      </c>
      <c r="B2556" s="1222">
        <f>'Acct Summary 7-8'!C12</f>
        <v>2377101</v>
      </c>
      <c r="C2556" s="13" t="s">
        <v>653</v>
      </c>
      <c r="D2556" s="13" t="str">
        <f t="shared" si="38"/>
        <v>Error?</v>
      </c>
    </row>
    <row r="2557" spans="1:4" x14ac:dyDescent="0.2">
      <c r="A2557" s="54">
        <v>2496</v>
      </c>
      <c r="B2557" s="1222">
        <f>'Acct Summary 7-8'!C13</f>
        <v>1033932</v>
      </c>
      <c r="C2557" s="13" t="s">
        <v>653</v>
      </c>
      <c r="D2557" s="13" t="str">
        <f t="shared" si="38"/>
        <v>Error?</v>
      </c>
    </row>
    <row r="2558" spans="1:4" x14ac:dyDescent="0.2">
      <c r="A2558" s="54">
        <v>2497</v>
      </c>
      <c r="B2558" s="1222">
        <f>'Acct Summary 7-8'!C14</f>
        <v>28320</v>
      </c>
      <c r="C2558" s="13" t="s">
        <v>653</v>
      </c>
      <c r="D2558" s="13" t="str">
        <f t="shared" si="38"/>
        <v>Error?</v>
      </c>
    </row>
    <row r="2559" spans="1:4" x14ac:dyDescent="0.2">
      <c r="A2559" s="54">
        <v>2498</v>
      </c>
      <c r="B2559" s="1222">
        <f>'Acct Summary 7-8'!C15</f>
        <v>59345</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3498698</v>
      </c>
      <c r="C2561" s="13" t="s">
        <v>653</v>
      </c>
      <c r="D2561" s="13" t="str">
        <f t="shared" si="39"/>
        <v>Error?</v>
      </c>
    </row>
    <row r="2562" spans="1:4" x14ac:dyDescent="0.2">
      <c r="A2562" s="54">
        <v>2501</v>
      </c>
      <c r="B2562" s="1222">
        <f>'Acct Summary 7-8'!C20</f>
        <v>0</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158760</v>
      </c>
      <c r="C2564" s="13" t="s">
        <v>653</v>
      </c>
      <c r="D2564" s="13" t="str">
        <f t="shared" si="39"/>
        <v>Error?</v>
      </c>
    </row>
    <row r="2565" spans="1:4" x14ac:dyDescent="0.2">
      <c r="A2565" s="82">
        <v>2504</v>
      </c>
      <c r="D2565" s="13" t="str">
        <f t="shared" si="39"/>
        <v>OK</v>
      </c>
    </row>
    <row r="2566" spans="1:4" x14ac:dyDescent="0.2">
      <c r="A2566" s="54">
        <v>2505</v>
      </c>
      <c r="B2566" s="1222">
        <f>'Acct Summary 7-8'!D6</f>
        <v>3769</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162529</v>
      </c>
      <c r="C2568" s="13" t="s">
        <v>653</v>
      </c>
      <c r="D2568" s="13" t="str">
        <f t="shared" si="39"/>
        <v>Error?</v>
      </c>
    </row>
    <row r="2569" spans="1:4" x14ac:dyDescent="0.2">
      <c r="A2569" s="54">
        <v>2508</v>
      </c>
      <c r="B2569" s="1222">
        <f>'Acct Summary 7-8'!D13</f>
        <v>162529</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162529</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133182</v>
      </c>
      <c r="C2591" s="13" t="s">
        <v>653</v>
      </c>
      <c r="D2591" s="13" t="str">
        <f t="shared" si="39"/>
        <v>Error?</v>
      </c>
    </row>
    <row r="2592" spans="1:4" x14ac:dyDescent="0.2">
      <c r="A2592" s="82">
        <v>2531</v>
      </c>
      <c r="D2592" s="13" t="str">
        <f t="shared" si="39"/>
        <v>OK</v>
      </c>
    </row>
    <row r="2593" spans="1:4" x14ac:dyDescent="0.2">
      <c r="A2593" s="54">
        <v>2532</v>
      </c>
      <c r="B2593" s="1222">
        <f>'Acct Summary 7-8'!F6</f>
        <v>280861</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414043</v>
      </c>
      <c r="C2595" s="13" t="s">
        <v>653</v>
      </c>
      <c r="D2595" s="13" t="str">
        <f t="shared" si="39"/>
        <v>Error?</v>
      </c>
    </row>
    <row r="2596" spans="1:4" x14ac:dyDescent="0.2">
      <c r="A2596" s="54">
        <v>2535</v>
      </c>
      <c r="B2596" s="1222">
        <f>'Acct Summary 7-8'!F13</f>
        <v>414043</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414043</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218648</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218648</v>
      </c>
      <c r="C2606" s="13" t="s">
        <v>653</v>
      </c>
      <c r="D2606" s="13" t="str">
        <f t="shared" si="39"/>
        <v>Error?</v>
      </c>
    </row>
    <row r="2607" spans="1:4" x14ac:dyDescent="0.2">
      <c r="A2607" s="54">
        <v>2546</v>
      </c>
      <c r="B2607" s="1222">
        <f>'Acct Summary 7-8'!G12</f>
        <v>218648</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218648</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0</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1739232</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294874</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16997</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15743</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2066846</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218648</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218648</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3498698</v>
      </c>
      <c r="C4122" s="13" t="s">
        <v>653</v>
      </c>
      <c r="D4122" s="13" t="str">
        <f t="shared" si="63"/>
        <v>Error?</v>
      </c>
    </row>
    <row r="4123" spans="1:4" x14ac:dyDescent="0.2">
      <c r="A4123" s="54">
        <v>4062</v>
      </c>
      <c r="B4123" s="1222">
        <f>'Acct Summary 7-8'!D10</f>
        <v>162529</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414043</v>
      </c>
      <c r="C4125" s="13" t="s">
        <v>653</v>
      </c>
      <c r="D4125" s="13" t="str">
        <f t="shared" si="63"/>
        <v>Error?</v>
      </c>
    </row>
    <row r="4126" spans="1:4" x14ac:dyDescent="0.2">
      <c r="A4126" s="54">
        <v>4065</v>
      </c>
      <c r="B4126" s="1222">
        <f>'Acct Summary 7-8'!G10</f>
        <v>218648</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0</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3498698</v>
      </c>
      <c r="C4136" s="13" t="s">
        <v>653</v>
      </c>
      <c r="D4136" s="13" t="str">
        <f t="shared" si="63"/>
        <v>Error?</v>
      </c>
    </row>
    <row r="4137" spans="1:4" x14ac:dyDescent="0.2">
      <c r="A4137" s="54">
        <v>4076</v>
      </c>
      <c r="B4137" s="1222">
        <f>'Acct Summary 7-8'!D19</f>
        <v>162529</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414043</v>
      </c>
      <c r="C4139" s="13" t="s">
        <v>653</v>
      </c>
      <c r="D4139" s="13" t="str">
        <f t="shared" si="63"/>
        <v>Error?</v>
      </c>
    </row>
    <row r="4140" spans="1:4" x14ac:dyDescent="0.2">
      <c r="A4140" s="54">
        <v>4079</v>
      </c>
      <c r="B4140" s="1222">
        <f>'Acct Summary 7-8'!G19</f>
        <v>218648</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0</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26021</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1207904</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8050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118151</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1172268</v>
      </c>
      <c r="D5082" s="13" t="str">
        <f t="shared" si="78"/>
        <v>Error?</v>
      </c>
    </row>
    <row r="5083" spans="1:4" x14ac:dyDescent="0.2">
      <c r="A5083" s="54">
        <v>5022</v>
      </c>
      <c r="B5083" s="1222">
        <f>'Revenues 9-14'!C34</f>
        <v>805269</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1977537</v>
      </c>
      <c r="C5087" s="13" t="s">
        <v>653</v>
      </c>
      <c r="D5087" s="13" t="str">
        <f t="shared" si="78"/>
        <v>Error?</v>
      </c>
    </row>
    <row r="5088" spans="1:4" x14ac:dyDescent="0.2">
      <c r="A5088" s="54">
        <v>5027</v>
      </c>
      <c r="B5088" s="1222">
        <f>'Revenues 9-14'!C65</f>
        <v>0</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0</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1207904</v>
      </c>
      <c r="C5120" s="13" t="s">
        <v>653</v>
      </c>
      <c r="D5120" s="13" t="str">
        <f t="shared" si="79"/>
        <v>Error?</v>
      </c>
    </row>
    <row r="5121" spans="1:4" x14ac:dyDescent="0.2">
      <c r="A5121" s="54">
        <v>5060</v>
      </c>
      <c r="B5121" s="1222">
        <f>'Revenues 9-14'!C109</f>
        <v>3185441</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78437</v>
      </c>
      <c r="D5134" s="13" t="str">
        <f t="shared" si="79"/>
        <v>Error?</v>
      </c>
    </row>
    <row r="5135" spans="1:4" x14ac:dyDescent="0.2">
      <c r="A5135" s="54">
        <v>5074</v>
      </c>
      <c r="B5135" s="1222">
        <f>'Revenues 9-14'!C126</f>
        <v>200749</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279186</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279186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279186</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34071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34071</v>
      </c>
      <c r="C5326" s="13" t="s">
        <v>653</v>
      </c>
      <c r="D5326" s="13" t="str">
        <f t="shared" si="82"/>
        <v>Error?</v>
      </c>
    </row>
    <row r="5327" spans="1:4" x14ac:dyDescent="0.2">
      <c r="A5327" s="54">
        <v>5266</v>
      </c>
      <c r="B5327" s="1222">
        <f>'Revenues 9-14'!C275</f>
        <v>3498698</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158760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158760</v>
      </c>
      <c r="C5355" s="13" t="s">
        <v>653</v>
      </c>
      <c r="D5355" s="13" t="str">
        <f t="shared" si="82"/>
        <v>Error?</v>
      </c>
    </row>
    <row r="5356" spans="1:4" x14ac:dyDescent="0.2">
      <c r="A5356" s="54">
        <v>5295</v>
      </c>
      <c r="B5356" s="1222">
        <f>'Revenues 9-14'!D109</f>
        <v>158760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3769</v>
      </c>
      <c r="D5368" s="13" t="str">
        <f t="shared" si="82"/>
        <v>Error?</v>
      </c>
    </row>
    <row r="5369" spans="1:4" x14ac:dyDescent="0.2">
      <c r="A5369" s="54">
        <v>5308</v>
      </c>
      <c r="B5369" s="1222">
        <f>'Revenues 9-14'!D131</f>
        <v>3769</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3769</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3769</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162529</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15031</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15031</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118151</v>
      </c>
      <c r="C5587" s="13" t="s">
        <v>653</v>
      </c>
      <c r="D5587" s="13" t="str">
        <f t="shared" si="86"/>
        <v>Error?</v>
      </c>
    </row>
    <row r="5588" spans="1:4" x14ac:dyDescent="0.2">
      <c r="A5588" s="54">
        <v>5527</v>
      </c>
      <c r="B5588" s="1222">
        <f>'Revenues 9-14'!F109</f>
        <v>133182</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280861</v>
      </c>
      <c r="D5617" s="13" t="str">
        <f t="shared" si="86"/>
        <v>Error?</v>
      </c>
    </row>
    <row r="5618" spans="1:4" x14ac:dyDescent="0.2">
      <c r="A5618" s="54">
        <v>5557</v>
      </c>
      <c r="B5618" s="1222">
        <f>'Revenues 9-14'!F154</f>
        <v>280861</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280861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280861</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414043</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218648</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218648</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218648</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65192</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65192</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0</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t="e">
        <f>'Acct Summary 7-8'!C83</f>
        <v>#DIV/0!</v>
      </c>
      <c r="D6276" s="13" t="e">
        <f t="shared" si="97"/>
        <v>#DIV/0!</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218648</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45845</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59345</v>
      </c>
      <c r="D6983" s="13" t="str">
        <f t="shared" si="108"/>
        <v>Error?</v>
      </c>
    </row>
    <row r="6984" spans="1:4" x14ac:dyDescent="0.2">
      <c r="A6984">
        <v>6923</v>
      </c>
      <c r="B6984" s="1222">
        <f>'Expenditures 15-22'!K86</f>
        <v>59345</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59345</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purl.org/dc/elements/1.1/"/>
    <ds:schemaRef ds:uri="http://purl.org/dc/dcmitype/"/>
    <ds:schemaRef ds:uri="http://schemas.microsoft.com/office/infopath/2007/PartnerControls"/>
    <ds:schemaRef ds:uri="http://schemas.microsoft.com/office/2006/documentManagement/types"/>
    <ds:schemaRef ds:uri="http://purl.org/dc/terms/"/>
    <ds:schemaRef ds:uri="4d435f69-8686-490b-bd6d-b153bf22ab50"/>
    <ds:schemaRef ds:uri="http://www.w3.org/XML/1998/namespace"/>
    <ds:schemaRef ds:uri="http://schemas.openxmlformats.org/package/2006/metadata/core-properties"/>
    <ds:schemaRef ds:uri="d21dc803-237d-4c68-8692-8d731fd29118"/>
    <ds:schemaRef ds:uri="6ce3111e-7420-4802-b50a-75d4e9a0b980"/>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2017-11-14T16:42:25Z</cp:lastPrinted>
  <dcterms:created xsi:type="dcterms:W3CDTF">2003-10-29T19:06:34Z</dcterms:created>
  <dcterms:modified xsi:type="dcterms:W3CDTF">2017-11-28T17:20:29Z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